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22FAAE1A-91D2-4EDB-94D3-6F097ADAAE8A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2010" sheetId="35" r:id="rId1"/>
    <sheet name="2011" sheetId="36" r:id="rId2"/>
    <sheet name="2012" sheetId="37" r:id="rId3"/>
    <sheet name="2013" sheetId="38" r:id="rId4"/>
    <sheet name="2014" sheetId="39" r:id="rId5"/>
    <sheet name="2015" sheetId="27" r:id="rId6"/>
    <sheet name="2016" sheetId="31" r:id="rId7"/>
    <sheet name="2017" sheetId="32" r:id="rId8"/>
    <sheet name="2018" sheetId="33" r:id="rId9"/>
    <sheet name="2019" sheetId="34" r:id="rId10"/>
    <sheet name="___snlqueryparms" sheetId="19" state="veryHidden" r:id="rId11"/>
  </sheets>
  <definedNames>
    <definedName name="_10A_ADJ_TX" localSheetId="0">#REF!</definedName>
    <definedName name="_10A_ADJ_TX" localSheetId="1">#REF!</definedName>
    <definedName name="_10A_ADJ_TX" localSheetId="2">#REF!</definedName>
    <definedName name="_10A_ADJ_TX" localSheetId="3">#REF!</definedName>
    <definedName name="_10A_ADJ_TX" localSheetId="4">#REF!</definedName>
    <definedName name="_10A_ADJ_TX" localSheetId="5">#REF!</definedName>
    <definedName name="_10A_ADJ_TX" localSheetId="6">#REF!</definedName>
    <definedName name="_10A_ADJ_TX" localSheetId="7">#REF!</definedName>
    <definedName name="_10A_ADJ_TX" localSheetId="8">#REF!</definedName>
    <definedName name="_10A_ADJ_TX" localSheetId="9">#REF!</definedName>
    <definedName name="_10A_ADJ_TX">#REF!</definedName>
    <definedName name="_11A_DEMAND_MODEL" localSheetId="0">#REF!</definedName>
    <definedName name="_11A_DEMAND_MODEL" localSheetId="1">#REF!</definedName>
    <definedName name="_11A_DEMAND_MODEL" localSheetId="2">#REF!</definedName>
    <definedName name="_11A_DEMAND_MODEL" localSheetId="3">#REF!</definedName>
    <definedName name="_11A_DEMAND_MODEL" localSheetId="4">#REF!</definedName>
    <definedName name="_11A_DEMAND_MODEL" localSheetId="5">#REF!</definedName>
    <definedName name="_11A_DEMAND_MODEL" localSheetId="6">#REF!</definedName>
    <definedName name="_11A_DEMAND_MODEL" localSheetId="7">#REF!</definedName>
    <definedName name="_11A_DEMAND_MODEL" localSheetId="8">#REF!</definedName>
    <definedName name="_11A_DEMAND_MODEL" localSheetId="9">#REF!</definedName>
    <definedName name="_11A_DEMAND_MODEL">#REF!</definedName>
    <definedName name="_12A_JURIS" localSheetId="0">#REF!</definedName>
    <definedName name="_12A_JURIS" localSheetId="1">#REF!</definedName>
    <definedName name="_12A_JURIS" localSheetId="2">#REF!</definedName>
    <definedName name="_12A_JURIS" localSheetId="3">#REF!</definedName>
    <definedName name="_12A_JURIS" localSheetId="4">#REF!</definedName>
    <definedName name="_12A_JURIS" localSheetId="5">#REF!</definedName>
    <definedName name="_12A_JURIS" localSheetId="6">#REF!</definedName>
    <definedName name="_12A_JURIS" localSheetId="7">#REF!</definedName>
    <definedName name="_12A_JURIS" localSheetId="8">#REF!</definedName>
    <definedName name="_12A_JURIS" localSheetId="9">#REF!</definedName>
    <definedName name="_12A_JURIS">#REF!</definedName>
    <definedName name="_13A_UNADJ_ALLOCAT" localSheetId="0">#REF!</definedName>
    <definedName name="_13A_UNADJ_ALLOCAT" localSheetId="1">#REF!</definedName>
    <definedName name="_13A_UNADJ_ALLOCAT" localSheetId="2">#REF!</definedName>
    <definedName name="_13A_UNADJ_ALLOCAT" localSheetId="3">#REF!</definedName>
    <definedName name="_13A_UNADJ_ALLOCAT" localSheetId="4">#REF!</definedName>
    <definedName name="_13A_UNADJ_ALLOCAT" localSheetId="5">#REF!</definedName>
    <definedName name="_13A_UNADJ_ALLOCAT" localSheetId="6">#REF!</definedName>
    <definedName name="_13A_UNADJ_ALLOCAT" localSheetId="7">#REF!</definedName>
    <definedName name="_13A_UNADJ_ALLOCAT" localSheetId="8">#REF!</definedName>
    <definedName name="_13A_UNADJ_ALLOCAT" localSheetId="9">#REF!</definedName>
    <definedName name="_13A_UNADJ_ALLOCAT">#REF!</definedName>
    <definedName name="_14A_UNADJ_CLASS" localSheetId="0">#REF!</definedName>
    <definedName name="_14A_UNADJ_CLASS" localSheetId="1">#REF!</definedName>
    <definedName name="_14A_UNADJ_CLASS" localSheetId="2">#REF!</definedName>
    <definedName name="_14A_UNADJ_CLASS" localSheetId="3">#REF!</definedName>
    <definedName name="_14A_UNADJ_CLASS" localSheetId="4">#REF!</definedName>
    <definedName name="_14A_UNADJ_CLASS" localSheetId="5">#REF!</definedName>
    <definedName name="_14A_UNADJ_CLASS" localSheetId="6">#REF!</definedName>
    <definedName name="_14A_UNADJ_CLASS" localSheetId="7">#REF!</definedName>
    <definedName name="_14A_UNADJ_CLASS" localSheetId="8">#REF!</definedName>
    <definedName name="_14A_UNADJ_CLASS" localSheetId="9">#REF!</definedName>
    <definedName name="_14A_UNADJ_CLASS">#REF!</definedName>
    <definedName name="_15A_UNADJ_D2" localSheetId="0">#REF!</definedName>
    <definedName name="_15A_UNADJ_D2" localSheetId="1">#REF!</definedName>
    <definedName name="_15A_UNADJ_D2" localSheetId="2">#REF!</definedName>
    <definedName name="_15A_UNADJ_D2" localSheetId="3">#REF!</definedName>
    <definedName name="_15A_UNADJ_D2" localSheetId="4">#REF!</definedName>
    <definedName name="_15A_UNADJ_D2" localSheetId="5">#REF!</definedName>
    <definedName name="_15A_UNADJ_D2" localSheetId="6">#REF!</definedName>
    <definedName name="_15A_UNADJ_D2" localSheetId="7">#REF!</definedName>
    <definedName name="_15A_UNADJ_D2" localSheetId="8">#REF!</definedName>
    <definedName name="_15A_UNADJ_D2" localSheetId="9">#REF!</definedName>
    <definedName name="_15A_UNADJ_D2">#REF!</definedName>
    <definedName name="_16A_UNADJ_METER" localSheetId="0">#REF!</definedName>
    <definedName name="_16A_UNADJ_METER" localSheetId="1">#REF!</definedName>
    <definedName name="_16A_UNADJ_METER" localSheetId="2">#REF!</definedName>
    <definedName name="_16A_UNADJ_METER" localSheetId="3">#REF!</definedName>
    <definedName name="_16A_UNADJ_METER" localSheetId="4">#REF!</definedName>
    <definedName name="_16A_UNADJ_METER" localSheetId="5">#REF!</definedName>
    <definedName name="_16A_UNADJ_METER" localSheetId="6">#REF!</definedName>
    <definedName name="_16A_UNADJ_METER" localSheetId="7">#REF!</definedName>
    <definedName name="_16A_UNADJ_METER" localSheetId="8">#REF!</definedName>
    <definedName name="_16A_UNADJ_METER" localSheetId="9">#REF!</definedName>
    <definedName name="_16A_UNADJ_METER">#REF!</definedName>
    <definedName name="_17A_UNADJ_MODEL" localSheetId="0">#REF!</definedName>
    <definedName name="_17A_UNADJ_MODEL" localSheetId="1">#REF!</definedName>
    <definedName name="_17A_UNADJ_MODEL" localSheetId="2">#REF!</definedName>
    <definedName name="_17A_UNADJ_MODEL" localSheetId="3">#REF!</definedName>
    <definedName name="_17A_UNADJ_MODEL" localSheetId="4">#REF!</definedName>
    <definedName name="_17A_UNADJ_MODEL" localSheetId="5">#REF!</definedName>
    <definedName name="_17A_UNADJ_MODEL" localSheetId="6">#REF!</definedName>
    <definedName name="_17A_UNADJ_MODEL" localSheetId="7">#REF!</definedName>
    <definedName name="_17A_UNADJ_MODEL" localSheetId="8">#REF!</definedName>
    <definedName name="_17A_UNADJ_MODEL" localSheetId="9">#REF!</definedName>
    <definedName name="_17A_UNADJ_MODEL">#REF!</definedName>
    <definedName name="_18A_UNADJ_NM_E1" localSheetId="0">#REF!</definedName>
    <definedName name="_18A_UNADJ_NM_E1" localSheetId="1">#REF!</definedName>
    <definedName name="_18A_UNADJ_NM_E1" localSheetId="2">#REF!</definedName>
    <definedName name="_18A_UNADJ_NM_E1" localSheetId="3">#REF!</definedName>
    <definedName name="_18A_UNADJ_NM_E1" localSheetId="4">#REF!</definedName>
    <definedName name="_18A_UNADJ_NM_E1" localSheetId="5">#REF!</definedName>
    <definedName name="_18A_UNADJ_NM_E1" localSheetId="6">#REF!</definedName>
    <definedName name="_18A_UNADJ_NM_E1" localSheetId="7">#REF!</definedName>
    <definedName name="_18A_UNADJ_NM_E1" localSheetId="8">#REF!</definedName>
    <definedName name="_18A_UNADJ_NM_E1" localSheetId="9">#REF!</definedName>
    <definedName name="_18A_UNADJ_NM_E1">#REF!</definedName>
    <definedName name="_19A_UNADJ_NM4CP" localSheetId="0">#REF!</definedName>
    <definedName name="_19A_UNADJ_NM4CP" localSheetId="1">#REF!</definedName>
    <definedName name="_19A_UNADJ_NM4CP" localSheetId="2">#REF!</definedName>
    <definedName name="_19A_UNADJ_NM4CP" localSheetId="3">#REF!</definedName>
    <definedName name="_19A_UNADJ_NM4CP" localSheetId="4">#REF!</definedName>
    <definedName name="_19A_UNADJ_NM4CP" localSheetId="5">#REF!</definedName>
    <definedName name="_19A_UNADJ_NM4CP" localSheetId="6">#REF!</definedName>
    <definedName name="_19A_UNADJ_NM4CP" localSheetId="7">#REF!</definedName>
    <definedName name="_19A_UNADJ_NM4CP" localSheetId="8">#REF!</definedName>
    <definedName name="_19A_UNADJ_NM4CP" localSheetId="9">#REF!</definedName>
    <definedName name="_19A_UNADJ_NM4CP">#REF!</definedName>
    <definedName name="_1A_ADJ_ALLOCAT" localSheetId="0">#REF!</definedName>
    <definedName name="_1A_ADJ_ALLOCAT" localSheetId="1">#REF!</definedName>
    <definedName name="_1A_ADJ_ALLOCAT" localSheetId="2">#REF!</definedName>
    <definedName name="_1A_ADJ_ALLOCAT" localSheetId="3">#REF!</definedName>
    <definedName name="_1A_ADJ_ALLOCAT" localSheetId="4">#REF!</definedName>
    <definedName name="_1A_ADJ_ALLOCAT" localSheetId="5">#REF!</definedName>
    <definedName name="_1A_ADJ_ALLOCAT" localSheetId="6">#REF!</definedName>
    <definedName name="_1A_ADJ_ALLOCAT" localSheetId="7">#REF!</definedName>
    <definedName name="_1A_ADJ_ALLOCAT" localSheetId="8">#REF!</definedName>
    <definedName name="_1A_ADJ_ALLOCAT" localSheetId="9">#REF!</definedName>
    <definedName name="_1A_ADJ_ALLOCAT">#REF!</definedName>
    <definedName name="_20A_UNADJ_NMBACK" localSheetId="0">#REF!</definedName>
    <definedName name="_20A_UNADJ_NMBACK" localSheetId="1">#REF!</definedName>
    <definedName name="_20A_UNADJ_NMBACK" localSheetId="2">#REF!</definedName>
    <definedName name="_20A_UNADJ_NMBACK" localSheetId="3">#REF!</definedName>
    <definedName name="_20A_UNADJ_NMBACK" localSheetId="4">#REF!</definedName>
    <definedName name="_20A_UNADJ_NMBACK" localSheetId="5">#REF!</definedName>
    <definedName name="_20A_UNADJ_NMBACK" localSheetId="6">#REF!</definedName>
    <definedName name="_20A_UNADJ_NMBACK" localSheetId="7">#REF!</definedName>
    <definedName name="_20A_UNADJ_NMBACK" localSheetId="8">#REF!</definedName>
    <definedName name="_20A_UNADJ_NMBACK" localSheetId="9">#REF!</definedName>
    <definedName name="_20A_UNADJ_NMBACK">#REF!</definedName>
    <definedName name="_21A_UNADJ_SUPPLY" localSheetId="0">#REF!</definedName>
    <definedName name="_21A_UNADJ_SUPPLY" localSheetId="1">#REF!</definedName>
    <definedName name="_21A_UNADJ_SUPPLY" localSheetId="2">#REF!</definedName>
    <definedName name="_21A_UNADJ_SUPPLY" localSheetId="3">#REF!</definedName>
    <definedName name="_21A_UNADJ_SUPPLY" localSheetId="4">#REF!</definedName>
    <definedName name="_21A_UNADJ_SUPPLY" localSheetId="5">#REF!</definedName>
    <definedName name="_21A_UNADJ_SUPPLY" localSheetId="6">#REF!</definedName>
    <definedName name="_21A_UNADJ_SUPPLY" localSheetId="7">#REF!</definedName>
    <definedName name="_21A_UNADJ_SUPPLY" localSheetId="8">#REF!</definedName>
    <definedName name="_21A_UNADJ_SUPPLY" localSheetId="9">#REF!</definedName>
    <definedName name="_21A_UNADJ_SUPPLY">#REF!</definedName>
    <definedName name="_22A_UNADJ_TX" localSheetId="0">#REF!</definedName>
    <definedName name="_22A_UNADJ_TX" localSheetId="1">#REF!</definedName>
    <definedName name="_22A_UNADJ_TX" localSheetId="2">#REF!</definedName>
    <definedName name="_22A_UNADJ_TX" localSheetId="3">#REF!</definedName>
    <definedName name="_22A_UNADJ_TX" localSheetId="4">#REF!</definedName>
    <definedName name="_22A_UNADJ_TX" localSheetId="5">#REF!</definedName>
    <definedName name="_22A_UNADJ_TX" localSheetId="6">#REF!</definedName>
    <definedName name="_22A_UNADJ_TX" localSheetId="7">#REF!</definedName>
    <definedName name="_22A_UNADJ_TX" localSheetId="8">#REF!</definedName>
    <definedName name="_22A_UNADJ_TX" localSheetId="9">#REF!</definedName>
    <definedName name="_22A_UNADJ_TX">#REF!</definedName>
    <definedName name="_2A_ADJ_CLASS" localSheetId="0">#REF!</definedName>
    <definedName name="_2A_ADJ_CLASS" localSheetId="1">#REF!</definedName>
    <definedName name="_2A_ADJ_CLASS" localSheetId="2">#REF!</definedName>
    <definedName name="_2A_ADJ_CLASS" localSheetId="3">#REF!</definedName>
    <definedName name="_2A_ADJ_CLASS" localSheetId="4">#REF!</definedName>
    <definedName name="_2A_ADJ_CLASS" localSheetId="5">#REF!</definedName>
    <definedName name="_2A_ADJ_CLASS" localSheetId="6">#REF!</definedName>
    <definedName name="_2A_ADJ_CLASS" localSheetId="7">#REF!</definedName>
    <definedName name="_2A_ADJ_CLASS" localSheetId="8">#REF!</definedName>
    <definedName name="_2A_ADJ_CLASS" localSheetId="9">#REF!</definedName>
    <definedName name="_2A_ADJ_CLASS">#REF!</definedName>
    <definedName name="_3A_ADJ_D2" localSheetId="0">#REF!</definedName>
    <definedName name="_3A_ADJ_D2" localSheetId="1">#REF!</definedName>
    <definedName name="_3A_ADJ_D2" localSheetId="2">#REF!</definedName>
    <definedName name="_3A_ADJ_D2" localSheetId="3">#REF!</definedName>
    <definedName name="_3A_ADJ_D2" localSheetId="4">#REF!</definedName>
    <definedName name="_3A_ADJ_D2" localSheetId="5">#REF!</definedName>
    <definedName name="_3A_ADJ_D2" localSheetId="6">#REF!</definedName>
    <definedName name="_3A_ADJ_D2" localSheetId="7">#REF!</definedName>
    <definedName name="_3A_ADJ_D2" localSheetId="8">#REF!</definedName>
    <definedName name="_3A_ADJ_D2" localSheetId="9">#REF!</definedName>
    <definedName name="_3A_ADJ_D2">#REF!</definedName>
    <definedName name="_4A_ADJ_METER" localSheetId="0">#REF!</definedName>
    <definedName name="_4A_ADJ_METER" localSheetId="1">#REF!</definedName>
    <definedName name="_4A_ADJ_METER" localSheetId="2">#REF!</definedName>
    <definedName name="_4A_ADJ_METER" localSheetId="3">#REF!</definedName>
    <definedName name="_4A_ADJ_METER" localSheetId="4">#REF!</definedName>
    <definedName name="_4A_ADJ_METER" localSheetId="5">#REF!</definedName>
    <definedName name="_4A_ADJ_METER" localSheetId="6">#REF!</definedName>
    <definedName name="_4A_ADJ_METER" localSheetId="7">#REF!</definedName>
    <definedName name="_4A_ADJ_METER" localSheetId="8">#REF!</definedName>
    <definedName name="_4A_ADJ_METER" localSheetId="9">#REF!</definedName>
    <definedName name="_4A_ADJ_METER">#REF!</definedName>
    <definedName name="_5A_ADJ_MODEL" localSheetId="0">#REF!</definedName>
    <definedName name="_5A_ADJ_MODEL" localSheetId="1">#REF!</definedName>
    <definedName name="_5A_ADJ_MODEL" localSheetId="2">#REF!</definedName>
    <definedName name="_5A_ADJ_MODEL" localSheetId="3">#REF!</definedName>
    <definedName name="_5A_ADJ_MODEL" localSheetId="4">#REF!</definedName>
    <definedName name="_5A_ADJ_MODEL" localSheetId="5">#REF!</definedName>
    <definedName name="_5A_ADJ_MODEL" localSheetId="6">#REF!</definedName>
    <definedName name="_5A_ADJ_MODEL" localSheetId="7">#REF!</definedName>
    <definedName name="_5A_ADJ_MODEL" localSheetId="8">#REF!</definedName>
    <definedName name="_5A_ADJ_MODEL" localSheetId="9">#REF!</definedName>
    <definedName name="_5A_ADJ_MODEL">#REF!</definedName>
    <definedName name="_6A_ADJ_NM_E1" localSheetId="0">#REF!</definedName>
    <definedName name="_6A_ADJ_NM_E1" localSheetId="1">#REF!</definedName>
    <definedName name="_6A_ADJ_NM_E1" localSheetId="2">#REF!</definedName>
    <definedName name="_6A_ADJ_NM_E1" localSheetId="3">#REF!</definedName>
    <definedName name="_6A_ADJ_NM_E1" localSheetId="4">#REF!</definedName>
    <definedName name="_6A_ADJ_NM_E1" localSheetId="5">#REF!</definedName>
    <definedName name="_6A_ADJ_NM_E1" localSheetId="6">#REF!</definedName>
    <definedName name="_6A_ADJ_NM_E1" localSheetId="7">#REF!</definedName>
    <definedName name="_6A_ADJ_NM_E1" localSheetId="8">#REF!</definedName>
    <definedName name="_6A_ADJ_NM_E1" localSheetId="9">#REF!</definedName>
    <definedName name="_6A_ADJ_NM_E1">#REF!</definedName>
    <definedName name="_7A_ADJ_NM4CP" localSheetId="0">#REF!</definedName>
    <definedName name="_7A_ADJ_NM4CP" localSheetId="1">#REF!</definedName>
    <definedName name="_7A_ADJ_NM4CP" localSheetId="2">#REF!</definedName>
    <definedName name="_7A_ADJ_NM4CP" localSheetId="3">#REF!</definedName>
    <definedName name="_7A_ADJ_NM4CP" localSheetId="4">#REF!</definedName>
    <definedName name="_7A_ADJ_NM4CP" localSheetId="5">#REF!</definedName>
    <definedName name="_7A_ADJ_NM4CP" localSheetId="6">#REF!</definedName>
    <definedName name="_7A_ADJ_NM4CP" localSheetId="7">#REF!</definedName>
    <definedName name="_7A_ADJ_NM4CP" localSheetId="8">#REF!</definedName>
    <definedName name="_7A_ADJ_NM4CP" localSheetId="9">#REF!</definedName>
    <definedName name="_7A_ADJ_NM4CP">#REF!</definedName>
    <definedName name="_8A_ADJ_NMBACK" localSheetId="0">#REF!</definedName>
    <definedName name="_8A_ADJ_NMBACK" localSheetId="1">#REF!</definedName>
    <definedName name="_8A_ADJ_NMBACK" localSheetId="2">#REF!</definedName>
    <definedName name="_8A_ADJ_NMBACK" localSheetId="3">#REF!</definedName>
    <definedName name="_8A_ADJ_NMBACK" localSheetId="4">#REF!</definedName>
    <definedName name="_8A_ADJ_NMBACK" localSheetId="5">#REF!</definedName>
    <definedName name="_8A_ADJ_NMBACK" localSheetId="6">#REF!</definedName>
    <definedName name="_8A_ADJ_NMBACK" localSheetId="7">#REF!</definedName>
    <definedName name="_8A_ADJ_NMBACK" localSheetId="8">#REF!</definedName>
    <definedName name="_8A_ADJ_NMBACK" localSheetId="9">#REF!</definedName>
    <definedName name="_8A_ADJ_NMBACK">#REF!</definedName>
    <definedName name="_9A_ADJ_SUPPLY" localSheetId="0">#REF!</definedName>
    <definedName name="_9A_ADJ_SUPPLY" localSheetId="1">#REF!</definedName>
    <definedName name="_9A_ADJ_SUPPLY" localSheetId="2">#REF!</definedName>
    <definedName name="_9A_ADJ_SUPPLY" localSheetId="3">#REF!</definedName>
    <definedName name="_9A_ADJ_SUPPLY" localSheetId="4">#REF!</definedName>
    <definedName name="_9A_ADJ_SUPPLY" localSheetId="5">#REF!</definedName>
    <definedName name="_9A_ADJ_SUPPLY" localSheetId="6">#REF!</definedName>
    <definedName name="_9A_ADJ_SUPPLY" localSheetId="7">#REF!</definedName>
    <definedName name="_9A_ADJ_SUPPLY" localSheetId="8">#REF!</definedName>
    <definedName name="_9A_ADJ_SUPPLY" localSheetId="9">#REF!</definedName>
    <definedName name="_9A_ADJ_SUPPLY">#REF!</definedName>
    <definedName name="CFEDEM" localSheetId="0">#REF!</definedName>
    <definedName name="CFEDEM" localSheetId="1">#REF!</definedName>
    <definedName name="CFEDEM" localSheetId="2">#REF!</definedName>
    <definedName name="CFEDEM" localSheetId="3">#REF!</definedName>
    <definedName name="CFEDEM" localSheetId="4">#REF!</definedName>
    <definedName name="CFEDEM" localSheetId="5">#REF!</definedName>
    <definedName name="CFEDEM" localSheetId="6">#REF!</definedName>
    <definedName name="CFEDEM" localSheetId="7">#REF!</definedName>
    <definedName name="CFEDEM" localSheetId="8">#REF!</definedName>
    <definedName name="CFEDEM" localSheetId="9">#REF!</definedName>
    <definedName name="CFEDEM">#REF!</definedName>
    <definedName name="CFENAT" localSheetId="0">#REF!</definedName>
    <definedName name="CFENAT" localSheetId="1">#REF!</definedName>
    <definedName name="CFENAT" localSheetId="2">#REF!</definedName>
    <definedName name="CFENAT" localSheetId="3">#REF!</definedName>
    <definedName name="CFENAT" localSheetId="4">#REF!</definedName>
    <definedName name="CFENAT" localSheetId="5">#REF!</definedName>
    <definedName name="CFENAT" localSheetId="6">#REF!</definedName>
    <definedName name="CFENAT" localSheetId="7">#REF!</definedName>
    <definedName name="CFENAT" localSheetId="8">#REF!</definedName>
    <definedName name="CFENAT" localSheetId="9">#REF!</definedName>
    <definedName name="CFENAT">#REF!</definedName>
    <definedName name="FERCPK" localSheetId="0">#REF!</definedName>
    <definedName name="FERCPK" localSheetId="1">#REF!</definedName>
    <definedName name="FERCPK" localSheetId="2">#REF!</definedName>
    <definedName name="FERCPK" localSheetId="3">#REF!</definedName>
    <definedName name="FERCPK" localSheetId="4">#REF!</definedName>
    <definedName name="FERCPK" localSheetId="5">#REF!</definedName>
    <definedName name="FERCPK" localSheetId="6">#REF!</definedName>
    <definedName name="FERCPK" localSheetId="7">#REF!</definedName>
    <definedName name="FERCPK" localSheetId="8">#REF!</definedName>
    <definedName name="FERCPK" localSheetId="9">#REF!</definedName>
    <definedName name="FERCPK">#REF!</definedName>
    <definedName name="IIDDEM" localSheetId="0">#REF!</definedName>
    <definedName name="IIDDEM" localSheetId="1">#REF!</definedName>
    <definedName name="IIDDEM" localSheetId="2">#REF!</definedName>
    <definedName name="IIDDEM" localSheetId="3">#REF!</definedName>
    <definedName name="IIDDEM" localSheetId="4">#REF!</definedName>
    <definedName name="IIDDEM" localSheetId="5">#REF!</definedName>
    <definedName name="IIDDEM" localSheetId="6">#REF!</definedName>
    <definedName name="IIDDEM" localSheetId="7">#REF!</definedName>
    <definedName name="IIDDEM" localSheetId="8">#REF!</definedName>
    <definedName name="IIDDEM" localSheetId="9">#REF!</definedName>
    <definedName name="IIDDEM">#REF!</definedName>
    <definedName name="NMDEM" localSheetId="0">#REF!</definedName>
    <definedName name="NMDEM" localSheetId="1">#REF!</definedName>
    <definedName name="NMDEM" localSheetId="2">#REF!</definedName>
    <definedName name="NMDEM" localSheetId="3">#REF!</definedName>
    <definedName name="NMDEM" localSheetId="4">#REF!</definedName>
    <definedName name="NMDEM" localSheetId="5">#REF!</definedName>
    <definedName name="NMDEM" localSheetId="6">#REF!</definedName>
    <definedName name="NMDEM" localSheetId="7">#REF!</definedName>
    <definedName name="NMDEM" localSheetId="8">#REF!</definedName>
    <definedName name="NMDEM" localSheetId="9">#REF!</definedName>
    <definedName name="NMDEM">#REF!</definedName>
    <definedName name="NMNAT" localSheetId="0">#REF!</definedName>
    <definedName name="NMNAT" localSheetId="1">#REF!</definedName>
    <definedName name="NMNAT" localSheetId="2">#REF!</definedName>
    <definedName name="NMNAT" localSheetId="3">#REF!</definedName>
    <definedName name="NMNAT" localSheetId="4">#REF!</definedName>
    <definedName name="NMNAT" localSheetId="5">#REF!</definedName>
    <definedName name="NMNAT" localSheetId="6">#REF!</definedName>
    <definedName name="NMNAT" localSheetId="7">#REF!</definedName>
    <definedName name="NMNAT" localSheetId="8">#REF!</definedName>
    <definedName name="NMNAT" localSheetId="9">#REF!</definedName>
    <definedName name="NMNAT">#REF!</definedName>
    <definedName name="NMPK" localSheetId="0">#REF!</definedName>
    <definedName name="NMPK" localSheetId="1">#REF!</definedName>
    <definedName name="NMPK" localSheetId="2">#REF!</definedName>
    <definedName name="NMPK" localSheetId="3">#REF!</definedName>
    <definedName name="NMPK" localSheetId="4">#REF!</definedName>
    <definedName name="NMPK" localSheetId="5">#REF!</definedName>
    <definedName name="NMPK" localSheetId="6">#REF!</definedName>
    <definedName name="NMPK" localSheetId="7">#REF!</definedName>
    <definedName name="NMPK" localSheetId="8">#REF!</definedName>
    <definedName name="NMPK" localSheetId="9">#REF!</definedName>
    <definedName name="NMPK">#REF!</definedName>
    <definedName name="_xlnm.Print_Area" localSheetId="0">'2010'!$A$1:$I$192</definedName>
    <definedName name="_xlnm.Print_Area" localSheetId="1">'2011'!$A$1:$I$202</definedName>
    <definedName name="_xlnm.Print_Area" localSheetId="2">'2012'!$A$1:$I$202</definedName>
    <definedName name="_xlnm.Print_Area" localSheetId="3">'2013'!$A$1:$I$206</definedName>
    <definedName name="_xlnm.Print_Area" localSheetId="4">'2014'!$A$1:$I$204</definedName>
    <definedName name="_xlnm.Print_Area" localSheetId="5">'2015'!$A$1:$I$194</definedName>
    <definedName name="_xlnm.Print_Area" localSheetId="6">'2016'!$A$1:$I$192</definedName>
    <definedName name="_xlnm.Print_Area" localSheetId="7">'2017'!$A$1:$I$178</definedName>
    <definedName name="_xlnm.Print_Area" localSheetId="8">'2018'!$A$1:$I$180</definedName>
    <definedName name="_xlnm.Print_Area" localSheetId="9">'2019'!$A$1:$I$182</definedName>
    <definedName name="_xlnm.Print_Area">#REF!</definedName>
    <definedName name="_xlnm.Print_Titles" localSheetId="0">'2010'!$A:$D</definedName>
    <definedName name="_xlnm.Print_Titles" localSheetId="1">'2011'!$A:$D</definedName>
    <definedName name="_xlnm.Print_Titles" localSheetId="2">'2012'!$A:$D</definedName>
    <definedName name="_xlnm.Print_Titles" localSheetId="3">'2013'!$A:$D</definedName>
    <definedName name="_xlnm.Print_Titles" localSheetId="4">'2014'!$A:$D</definedName>
    <definedName name="_xlnm.Print_Titles" localSheetId="5">'2015'!$A:$D</definedName>
    <definedName name="_xlnm.Print_Titles" localSheetId="6">'2016'!$A:$D</definedName>
    <definedName name="_xlnm.Print_Titles" localSheetId="7">'2017'!$A:$D</definedName>
    <definedName name="_xlnm.Print_Titles" localSheetId="8">'2018'!$A:$D</definedName>
    <definedName name="_xlnm.Print_Titles" localSheetId="9">'2019'!$A:$D</definedName>
    <definedName name="RGDNAT" localSheetId="0">#REF!</definedName>
    <definedName name="RGDNAT" localSheetId="1">#REF!</definedName>
    <definedName name="RGDNAT" localSheetId="2">#REF!</definedName>
    <definedName name="RGDNAT" localSheetId="3">#REF!</definedName>
    <definedName name="RGDNAT" localSheetId="4">#REF!</definedName>
    <definedName name="RGDNAT" localSheetId="5">#REF!</definedName>
    <definedName name="RGDNAT" localSheetId="6">#REF!</definedName>
    <definedName name="RGDNAT" localSheetId="7">#REF!</definedName>
    <definedName name="RGDNAT" localSheetId="8">#REF!</definedName>
    <definedName name="RGDNAT" localSheetId="9">#REF!</definedName>
    <definedName name="RGDNAT">#REF!</definedName>
    <definedName name="RGVDEM" localSheetId="0">#REF!</definedName>
    <definedName name="RGVDEM" localSheetId="1">#REF!</definedName>
    <definedName name="RGVDEM" localSheetId="2">#REF!</definedName>
    <definedName name="RGVDEM" localSheetId="3">#REF!</definedName>
    <definedName name="RGVDEM" localSheetId="4">#REF!</definedName>
    <definedName name="RGVDEM" localSheetId="5">#REF!</definedName>
    <definedName name="RGVDEM" localSheetId="6">#REF!</definedName>
    <definedName name="RGVDEM" localSheetId="7">#REF!</definedName>
    <definedName name="RGVDEM" localSheetId="8">#REF!</definedName>
    <definedName name="RGVDEM" localSheetId="9">#REF!</definedName>
    <definedName name="RGVDEM">#REF!</definedName>
    <definedName name="RGVNAT" localSheetId="0">#REF!</definedName>
    <definedName name="RGVNAT" localSheetId="1">#REF!</definedName>
    <definedName name="RGVNAT" localSheetId="2">#REF!</definedName>
    <definedName name="RGVNAT" localSheetId="3">#REF!</definedName>
    <definedName name="RGVNAT" localSheetId="4">#REF!</definedName>
    <definedName name="RGVNAT" localSheetId="5">#REF!</definedName>
    <definedName name="RGVNAT" localSheetId="6">#REF!</definedName>
    <definedName name="RGVNAT" localSheetId="7">#REF!</definedName>
    <definedName name="RGVNAT" localSheetId="8">#REF!</definedName>
    <definedName name="RGVNAT" localSheetId="9">#REF!</definedName>
    <definedName name="RGVNAT">#REF!</definedName>
    <definedName name="SYSPK" localSheetId="0">#REF!</definedName>
    <definedName name="SYSPK" localSheetId="1">#REF!</definedName>
    <definedName name="SYSPK" localSheetId="2">#REF!</definedName>
    <definedName name="SYSPK" localSheetId="3">#REF!</definedName>
    <definedName name="SYSPK" localSheetId="4">#REF!</definedName>
    <definedName name="SYSPK" localSheetId="5">#REF!</definedName>
    <definedName name="SYSPK" localSheetId="6">#REF!</definedName>
    <definedName name="SYSPK" localSheetId="7">#REF!</definedName>
    <definedName name="SYSPK" localSheetId="8">#REF!</definedName>
    <definedName name="SYSPK" localSheetId="9">#REF!</definedName>
    <definedName name="SYSPK">#REF!</definedName>
    <definedName name="TNPDEM" localSheetId="0">#REF!</definedName>
    <definedName name="TNPDEM" localSheetId="1">#REF!</definedName>
    <definedName name="TNPDEM" localSheetId="2">#REF!</definedName>
    <definedName name="TNPDEM" localSheetId="3">#REF!</definedName>
    <definedName name="TNPDEM" localSheetId="4">#REF!</definedName>
    <definedName name="TNPDEM" localSheetId="5">#REF!</definedName>
    <definedName name="TNPDEM" localSheetId="6">#REF!</definedName>
    <definedName name="TNPDEM" localSheetId="7">#REF!</definedName>
    <definedName name="TNPDEM" localSheetId="8">#REF!</definedName>
    <definedName name="TNPDEM" localSheetId="9">#REF!</definedName>
    <definedName name="TNPDEM">#REF!</definedName>
    <definedName name="TXDEM" localSheetId="0">#REF!</definedName>
    <definedName name="TXDEM" localSheetId="1">#REF!</definedName>
    <definedName name="TXDEM" localSheetId="2">#REF!</definedName>
    <definedName name="TXDEM" localSheetId="3">#REF!</definedName>
    <definedName name="TXDEM" localSheetId="4">#REF!</definedName>
    <definedName name="TXDEM" localSheetId="5">#REF!</definedName>
    <definedName name="TXDEM" localSheetId="6">#REF!</definedName>
    <definedName name="TXDEM" localSheetId="7">#REF!</definedName>
    <definedName name="TXDEM" localSheetId="8">#REF!</definedName>
    <definedName name="TXDEM" localSheetId="9">#REF!</definedName>
    <definedName name="TXDEM">#REF!</definedName>
    <definedName name="TXNAT" localSheetId="0">#REF!</definedName>
    <definedName name="TXNAT" localSheetId="1">#REF!</definedName>
    <definedName name="TXNAT" localSheetId="2">#REF!</definedName>
    <definedName name="TXNAT" localSheetId="3">#REF!</definedName>
    <definedName name="TXNAT" localSheetId="4">#REF!</definedName>
    <definedName name="TXNAT" localSheetId="5">#REF!</definedName>
    <definedName name="TXNAT" localSheetId="6">#REF!</definedName>
    <definedName name="TXNAT" localSheetId="7">#REF!</definedName>
    <definedName name="TXNAT" localSheetId="8">#REF!</definedName>
    <definedName name="TXNAT" localSheetId="9">#REF!</definedName>
    <definedName name="TXNAT">#REF!</definedName>
    <definedName name="TXPK" localSheetId="0">#REF!</definedName>
    <definedName name="TXPK" localSheetId="1">#REF!</definedName>
    <definedName name="TXPK" localSheetId="2">#REF!</definedName>
    <definedName name="TXPK" localSheetId="3">#REF!</definedName>
    <definedName name="TXPK" localSheetId="4">#REF!</definedName>
    <definedName name="TXPK" localSheetId="5">#REF!</definedName>
    <definedName name="TXPK" localSheetId="6">#REF!</definedName>
    <definedName name="TXPK" localSheetId="7">#REF!</definedName>
    <definedName name="TXPK" localSheetId="8">#REF!</definedName>
    <definedName name="TXPK" localSheetId="9">#REF!</definedName>
    <definedName name="TXPK">#REF!</definedName>
    <definedName name="wrn.allocpb." localSheetId="0" hidden="1">{#N/A,#N/A,FALSE,"Alloc"}</definedName>
    <definedName name="wrn.allocpb." localSheetId="1" hidden="1">{#N/A,#N/A,FALSE,"Alloc"}</definedName>
    <definedName name="wrn.allocpb." localSheetId="2" hidden="1">{#N/A,#N/A,FALSE,"Alloc"}</definedName>
    <definedName name="wrn.allocpb." localSheetId="3" hidden="1">{#N/A,#N/A,FALSE,"Alloc"}</definedName>
    <definedName name="wrn.allocpb." localSheetId="4" hidden="1">{#N/A,#N/A,FALSE,"Alloc"}</definedName>
    <definedName name="wrn.allocpb." localSheetId="6" hidden="1">{#N/A,#N/A,FALSE,"Alloc"}</definedName>
    <definedName name="wrn.allocpb." localSheetId="7" hidden="1">{#N/A,#N/A,FALSE,"Alloc"}</definedName>
    <definedName name="wrn.allocpb." localSheetId="8" hidden="1">{#N/A,#N/A,FALSE,"Alloc"}</definedName>
    <definedName name="wrn.allocpb." localSheetId="9" hidden="1">{#N/A,#N/A,FALSE,"Alloc"}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2" i="39" l="1"/>
  <c r="E199" i="39"/>
  <c r="E193" i="39"/>
  <c r="H188" i="39"/>
  <c r="A172" i="39"/>
  <c r="A173" i="39" s="1"/>
  <c r="A174" i="39" s="1"/>
  <c r="A175" i="39" s="1"/>
  <c r="A176" i="39" s="1"/>
  <c r="A177" i="39" s="1"/>
  <c r="A178" i="39" s="1"/>
  <c r="A179" i="39" s="1"/>
  <c r="A180" i="39" s="1"/>
  <c r="A181" i="39" s="1"/>
  <c r="A182" i="39" s="1"/>
  <c r="A183" i="39" s="1"/>
  <c r="A184" i="39" s="1"/>
  <c r="A185" i="39" s="1"/>
  <c r="A186" i="39" s="1"/>
  <c r="A187" i="39" s="1"/>
  <c r="A188" i="39" s="1"/>
  <c r="A189" i="39" s="1"/>
  <c r="A190" i="39" s="1"/>
  <c r="A191" i="39" s="1"/>
  <c r="A193" i="39" s="1"/>
  <c r="A196" i="39" s="1"/>
  <c r="A197" i="39" s="1"/>
  <c r="A199" i="39" s="1"/>
  <c r="A202" i="39" s="1"/>
  <c r="E170" i="39"/>
  <c r="I164" i="39"/>
  <c r="I188" i="39" s="1"/>
  <c r="I163" i="39"/>
  <c r="A163" i="39"/>
  <c r="I162" i="39"/>
  <c r="A162" i="39"/>
  <c r="I161" i="39"/>
  <c r="A161" i="39"/>
  <c r="E156" i="39"/>
  <c r="H144" i="39"/>
  <c r="A115" i="39"/>
  <c r="A116" i="39" s="1"/>
  <c r="A117" i="39" s="1"/>
  <c r="A118" i="39" s="1"/>
  <c r="A119" i="39" s="1"/>
  <c r="A120" i="39" s="1"/>
  <c r="A121" i="39" s="1"/>
  <c r="A122" i="39" s="1"/>
  <c r="A123" i="39" s="1"/>
  <c r="A124" i="39" s="1"/>
  <c r="A125" i="39" s="1"/>
  <c r="A126" i="39" s="1"/>
  <c r="A127" i="39" s="1"/>
  <c r="A128" i="39" s="1"/>
  <c r="A129" i="39" s="1"/>
  <c r="A130" i="39" s="1"/>
  <c r="A131" i="39" s="1"/>
  <c r="A132" i="39" s="1"/>
  <c r="A133" i="39" s="1"/>
  <c r="A134" i="39" s="1"/>
  <c r="A135" i="39" s="1"/>
  <c r="A136" i="39" s="1"/>
  <c r="A137" i="39" s="1"/>
  <c r="A138" i="39" s="1"/>
  <c r="A139" i="39" s="1"/>
  <c r="A140" i="39" s="1"/>
  <c r="A141" i="39" s="1"/>
  <c r="A142" i="39" s="1"/>
  <c r="A143" i="39" s="1"/>
  <c r="A144" i="39" s="1"/>
  <c r="A145" i="39" s="1"/>
  <c r="A146" i="39" s="1"/>
  <c r="A147" i="39" s="1"/>
  <c r="A148" i="39" s="1"/>
  <c r="A149" i="39" s="1"/>
  <c r="A150" i="39" s="1"/>
  <c r="A151" i="39" s="1"/>
  <c r="A152" i="39" s="1"/>
  <c r="A153" i="39" s="1"/>
  <c r="A154" i="39" s="1"/>
  <c r="A156" i="39" s="1"/>
  <c r="A114" i="39"/>
  <c r="E112" i="39"/>
  <c r="I106" i="39"/>
  <c r="I144" i="39" s="1"/>
  <c r="I105" i="39"/>
  <c r="A105" i="39"/>
  <c r="I104" i="39"/>
  <c r="A104" i="39"/>
  <c r="I103" i="39"/>
  <c r="A103" i="39"/>
  <c r="E97" i="39"/>
  <c r="E100" i="39" s="1"/>
  <c r="E91" i="39"/>
  <c r="H86" i="39"/>
  <c r="A71" i="39"/>
  <c r="A72" i="39" s="1"/>
  <c r="A73" i="39" s="1"/>
  <c r="A74" i="39" s="1"/>
  <c r="A75" i="39" s="1"/>
  <c r="A76" i="39" s="1"/>
  <c r="A77" i="39" s="1"/>
  <c r="A78" i="39" s="1"/>
  <c r="A79" i="39" s="1"/>
  <c r="A80" i="39" s="1"/>
  <c r="A81" i="39" s="1"/>
  <c r="A82" i="39" s="1"/>
  <c r="A83" i="39" s="1"/>
  <c r="A84" i="39" s="1"/>
  <c r="A85" i="39" s="1"/>
  <c r="A86" i="39" s="1"/>
  <c r="A87" i="39" s="1"/>
  <c r="A88" i="39" s="1"/>
  <c r="A89" i="39" s="1"/>
  <c r="A91" i="39" s="1"/>
  <c r="A94" i="39" s="1"/>
  <c r="A95" i="39" s="1"/>
  <c r="A97" i="39" s="1"/>
  <c r="A100" i="39" s="1"/>
  <c r="A70" i="39"/>
  <c r="E68" i="39"/>
  <c r="I62" i="39"/>
  <c r="I86" i="39" s="1"/>
  <c r="I61" i="39"/>
  <c r="A61" i="39"/>
  <c r="I60" i="39"/>
  <c r="A60" i="39"/>
  <c r="I59" i="39"/>
  <c r="A59" i="39"/>
  <c r="E54" i="39"/>
  <c r="I42" i="39"/>
  <c r="H42" i="39"/>
  <c r="A12" i="39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34" i="39" s="1"/>
  <c r="A35" i="39" s="1"/>
  <c r="A36" i="39" s="1"/>
  <c r="A37" i="39" s="1"/>
  <c r="A38" i="39" s="1"/>
  <c r="A39" i="39" s="1"/>
  <c r="A40" i="39" s="1"/>
  <c r="A41" i="39" s="1"/>
  <c r="A42" i="39" s="1"/>
  <c r="A43" i="39" s="1"/>
  <c r="A44" i="39" s="1"/>
  <c r="A45" i="39" s="1"/>
  <c r="A46" i="39" s="1"/>
  <c r="A47" i="39" s="1"/>
  <c r="A48" i="39" s="1"/>
  <c r="A49" i="39" s="1"/>
  <c r="A50" i="39" s="1"/>
  <c r="A51" i="39" s="1"/>
  <c r="A52" i="39" s="1"/>
  <c r="A54" i="39" s="1"/>
  <c r="E204" i="38"/>
  <c r="E201" i="38"/>
  <c r="E195" i="38"/>
  <c r="H190" i="38"/>
  <c r="A174" i="38"/>
  <c r="A175" i="38" s="1"/>
  <c r="A176" i="38" s="1"/>
  <c r="A177" i="38" s="1"/>
  <c r="A178" i="38" s="1"/>
  <c r="A179" i="38" s="1"/>
  <c r="A180" i="38" s="1"/>
  <c r="A181" i="38" s="1"/>
  <c r="A182" i="38" s="1"/>
  <c r="A183" i="38" s="1"/>
  <c r="A184" i="38" s="1"/>
  <c r="A185" i="38" s="1"/>
  <c r="A186" i="38" s="1"/>
  <c r="A187" i="38" s="1"/>
  <c r="A188" i="38" s="1"/>
  <c r="A189" i="38" s="1"/>
  <c r="A190" i="38" s="1"/>
  <c r="A191" i="38" s="1"/>
  <c r="A192" i="38" s="1"/>
  <c r="A193" i="38" s="1"/>
  <c r="A195" i="38" s="1"/>
  <c r="A198" i="38" s="1"/>
  <c r="A199" i="38" s="1"/>
  <c r="A201" i="38" s="1"/>
  <c r="A204" i="38" s="1"/>
  <c r="E172" i="38"/>
  <c r="I166" i="38"/>
  <c r="I190" i="38" s="1"/>
  <c r="I165" i="38"/>
  <c r="A165" i="38"/>
  <c r="I164" i="38"/>
  <c r="A164" i="38"/>
  <c r="I163" i="38"/>
  <c r="A163" i="38"/>
  <c r="E158" i="38"/>
  <c r="H146" i="38"/>
  <c r="A115" i="38"/>
  <c r="A116" i="38" s="1"/>
  <c r="A117" i="38" s="1"/>
  <c r="A118" i="38" s="1"/>
  <c r="A119" i="38" s="1"/>
  <c r="A120" i="38" s="1"/>
  <c r="A121" i="38" s="1"/>
  <c r="A122" i="38" s="1"/>
  <c r="A123" i="38" s="1"/>
  <c r="A124" i="38" s="1"/>
  <c r="A125" i="38" s="1"/>
  <c r="A126" i="38" s="1"/>
  <c r="A127" i="38" s="1"/>
  <c r="A128" i="38" s="1"/>
  <c r="A129" i="38" s="1"/>
  <c r="A130" i="38" s="1"/>
  <c r="A131" i="38" s="1"/>
  <c r="A132" i="38" s="1"/>
  <c r="A133" i="38" s="1"/>
  <c r="A134" i="38" s="1"/>
  <c r="A135" i="38" s="1"/>
  <c r="A136" i="38" s="1"/>
  <c r="A137" i="38" s="1"/>
  <c r="A138" i="38" s="1"/>
  <c r="A139" i="38" s="1"/>
  <c r="A140" i="38" s="1"/>
  <c r="A141" i="38" s="1"/>
  <c r="A142" i="38" s="1"/>
  <c r="A143" i="38" s="1"/>
  <c r="A144" i="38" s="1"/>
  <c r="A145" i="38" s="1"/>
  <c r="A146" i="38" s="1"/>
  <c r="A147" i="38" s="1"/>
  <c r="A148" i="38" s="1"/>
  <c r="A149" i="38" s="1"/>
  <c r="A150" i="38" s="1"/>
  <c r="A151" i="38" s="1"/>
  <c r="A152" i="38" s="1"/>
  <c r="A153" i="38" s="1"/>
  <c r="A154" i="38" s="1"/>
  <c r="A155" i="38" s="1"/>
  <c r="A156" i="38" s="1"/>
  <c r="A158" i="38" s="1"/>
  <c r="E113" i="38"/>
  <c r="I107" i="38"/>
  <c r="I146" i="38" s="1"/>
  <c r="I106" i="38"/>
  <c r="A106" i="38"/>
  <c r="I105" i="38"/>
  <c r="A105" i="38"/>
  <c r="I104" i="38"/>
  <c r="A104" i="38"/>
  <c r="E101" i="38"/>
  <c r="E98" i="38"/>
  <c r="E92" i="38"/>
  <c r="H87" i="38"/>
  <c r="A71" i="38"/>
  <c r="A72" i="38" s="1"/>
  <c r="A73" i="38" s="1"/>
  <c r="A74" i="38" s="1"/>
  <c r="A75" i="38" s="1"/>
  <c r="A76" i="38" s="1"/>
  <c r="A77" i="38" s="1"/>
  <c r="A78" i="38" s="1"/>
  <c r="A79" i="38" s="1"/>
  <c r="A80" i="38" s="1"/>
  <c r="A81" i="38" s="1"/>
  <c r="A82" i="38" s="1"/>
  <c r="A83" i="38" s="1"/>
  <c r="A84" i="38" s="1"/>
  <c r="A85" i="38" s="1"/>
  <c r="A86" i="38" s="1"/>
  <c r="A87" i="38" s="1"/>
  <c r="A88" i="38" s="1"/>
  <c r="A89" i="38" s="1"/>
  <c r="A90" i="38" s="1"/>
  <c r="A92" i="38" s="1"/>
  <c r="A95" i="38" s="1"/>
  <c r="A96" i="38" s="1"/>
  <c r="A98" i="38" s="1"/>
  <c r="A101" i="38" s="1"/>
  <c r="E69" i="38"/>
  <c r="I63" i="38"/>
  <c r="I87" i="38" s="1"/>
  <c r="I62" i="38"/>
  <c r="A62" i="38"/>
  <c r="I61" i="38"/>
  <c r="A61" i="38"/>
  <c r="I60" i="38"/>
  <c r="A60" i="38"/>
  <c r="E55" i="38"/>
  <c r="I43" i="38"/>
  <c r="H43" i="38"/>
  <c r="A12" i="38"/>
  <c r="A13" i="38" s="1"/>
  <c r="A14" i="38" s="1"/>
  <c r="A15" i="38" s="1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34" i="38" s="1"/>
  <c r="A35" i="38" s="1"/>
  <c r="A36" i="38" s="1"/>
  <c r="A37" i="38" s="1"/>
  <c r="A38" i="38" s="1"/>
  <c r="A39" i="38" s="1"/>
  <c r="A40" i="38" s="1"/>
  <c r="A41" i="38" s="1"/>
  <c r="A42" i="38" s="1"/>
  <c r="A43" i="38" s="1"/>
  <c r="A44" i="38" s="1"/>
  <c r="A45" i="38" s="1"/>
  <c r="A46" i="38" s="1"/>
  <c r="A47" i="38" s="1"/>
  <c r="A48" i="38" s="1"/>
  <c r="A49" i="38" s="1"/>
  <c r="A50" i="38" s="1"/>
  <c r="A51" i="38" s="1"/>
  <c r="A52" i="38" s="1"/>
  <c r="A53" i="38" s="1"/>
  <c r="A55" i="38" s="1"/>
  <c r="E197" i="37"/>
  <c r="E191" i="37"/>
  <c r="E200" i="37" s="1"/>
  <c r="H186" i="37"/>
  <c r="A171" i="37"/>
  <c r="A172" i="37" s="1"/>
  <c r="A173" i="37" s="1"/>
  <c r="A174" i="37" s="1"/>
  <c r="A175" i="37" s="1"/>
  <c r="A176" i="37" s="1"/>
  <c r="A177" i="37" s="1"/>
  <c r="A178" i="37" s="1"/>
  <c r="A179" i="37" s="1"/>
  <c r="A180" i="37" s="1"/>
  <c r="A181" i="37" s="1"/>
  <c r="A182" i="37" s="1"/>
  <c r="A183" i="37" s="1"/>
  <c r="A184" i="37" s="1"/>
  <c r="A185" i="37" s="1"/>
  <c r="A186" i="37" s="1"/>
  <c r="A187" i="37" s="1"/>
  <c r="A188" i="37" s="1"/>
  <c r="A189" i="37" s="1"/>
  <c r="A191" i="37" s="1"/>
  <c r="A194" i="37" s="1"/>
  <c r="A195" i="37" s="1"/>
  <c r="A197" i="37" s="1"/>
  <c r="A200" i="37" s="1"/>
  <c r="E169" i="37"/>
  <c r="I163" i="37"/>
  <c r="I186" i="37" s="1"/>
  <c r="I162" i="37"/>
  <c r="A162" i="37"/>
  <c r="I161" i="37"/>
  <c r="A161" i="37"/>
  <c r="I160" i="37"/>
  <c r="A160" i="37"/>
  <c r="E155" i="37"/>
  <c r="I143" i="37"/>
  <c r="H143" i="37"/>
  <c r="A113" i="37"/>
  <c r="A114" i="37" s="1"/>
  <c r="A115" i="37" s="1"/>
  <c r="A116" i="37" s="1"/>
  <c r="A117" i="37" s="1"/>
  <c r="A118" i="37" s="1"/>
  <c r="A119" i="37" s="1"/>
  <c r="A120" i="37" s="1"/>
  <c r="A121" i="37" s="1"/>
  <c r="A122" i="37" s="1"/>
  <c r="A123" i="37" s="1"/>
  <c r="A124" i="37" s="1"/>
  <c r="A125" i="37" s="1"/>
  <c r="A126" i="37" s="1"/>
  <c r="A127" i="37" s="1"/>
  <c r="A128" i="37" s="1"/>
  <c r="A129" i="37" s="1"/>
  <c r="A130" i="37" s="1"/>
  <c r="A131" i="37" s="1"/>
  <c r="A132" i="37" s="1"/>
  <c r="A133" i="37" s="1"/>
  <c r="A134" i="37" s="1"/>
  <c r="A135" i="37" s="1"/>
  <c r="A136" i="37" s="1"/>
  <c r="A137" i="37" s="1"/>
  <c r="A138" i="37" s="1"/>
  <c r="A139" i="37" s="1"/>
  <c r="A140" i="37" s="1"/>
  <c r="A141" i="37" s="1"/>
  <c r="A142" i="37" s="1"/>
  <c r="A143" i="37" s="1"/>
  <c r="A144" i="37" s="1"/>
  <c r="A145" i="37" s="1"/>
  <c r="A146" i="37" s="1"/>
  <c r="A147" i="37" s="1"/>
  <c r="A148" i="37" s="1"/>
  <c r="A149" i="37" s="1"/>
  <c r="A150" i="37" s="1"/>
  <c r="A151" i="37" s="1"/>
  <c r="A152" i="37" s="1"/>
  <c r="A153" i="37" s="1"/>
  <c r="A155" i="37" s="1"/>
  <c r="E111" i="37"/>
  <c r="I105" i="37"/>
  <c r="I104" i="37"/>
  <c r="A104" i="37"/>
  <c r="I103" i="37"/>
  <c r="A103" i="37"/>
  <c r="I102" i="37"/>
  <c r="A102" i="37"/>
  <c r="E96" i="37"/>
  <c r="E99" i="37" s="1"/>
  <c r="E90" i="37"/>
  <c r="H85" i="37"/>
  <c r="A71" i="37"/>
  <c r="A72" i="37" s="1"/>
  <c r="A73" i="37" s="1"/>
  <c r="A74" i="37" s="1"/>
  <c r="A75" i="37" s="1"/>
  <c r="A76" i="37" s="1"/>
  <c r="A77" i="37" s="1"/>
  <c r="A78" i="37" s="1"/>
  <c r="A79" i="37" s="1"/>
  <c r="A80" i="37" s="1"/>
  <c r="A81" i="37" s="1"/>
  <c r="A82" i="37" s="1"/>
  <c r="A83" i="37" s="1"/>
  <c r="A84" i="37" s="1"/>
  <c r="A85" i="37" s="1"/>
  <c r="A86" i="37" s="1"/>
  <c r="A87" i="37" s="1"/>
  <c r="A88" i="37" s="1"/>
  <c r="A90" i="37" s="1"/>
  <c r="A93" i="37" s="1"/>
  <c r="A94" i="37" s="1"/>
  <c r="A96" i="37" s="1"/>
  <c r="A99" i="37" s="1"/>
  <c r="A70" i="37"/>
  <c r="E68" i="37"/>
  <c r="I62" i="37"/>
  <c r="I85" i="37" s="1"/>
  <c r="I61" i="37"/>
  <c r="A61" i="37"/>
  <c r="I60" i="37"/>
  <c r="A60" i="37"/>
  <c r="I59" i="37"/>
  <c r="A59" i="37"/>
  <c r="E54" i="37"/>
  <c r="I42" i="37"/>
  <c r="H42" i="37"/>
  <c r="A12" i="37"/>
  <c r="A13" i="37" s="1"/>
  <c r="A14" i="37" s="1"/>
  <c r="A15" i="37" s="1"/>
  <c r="A16" i="37" s="1"/>
  <c r="A17" i="37" s="1"/>
  <c r="A18" i="37" s="1"/>
  <c r="A19" i="37" s="1"/>
  <c r="A20" i="37" s="1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A35" i="37" s="1"/>
  <c r="A36" i="37" s="1"/>
  <c r="A37" i="37" s="1"/>
  <c r="A38" i="37" s="1"/>
  <c r="A39" i="37" s="1"/>
  <c r="A40" i="37" s="1"/>
  <c r="A41" i="37" s="1"/>
  <c r="A42" i="37" s="1"/>
  <c r="A43" i="37" s="1"/>
  <c r="A44" i="37" s="1"/>
  <c r="A45" i="37" s="1"/>
  <c r="A46" i="37" s="1"/>
  <c r="A47" i="37" s="1"/>
  <c r="A48" i="37" s="1"/>
  <c r="A49" i="37" s="1"/>
  <c r="A50" i="37" s="1"/>
  <c r="A51" i="37" s="1"/>
  <c r="A52" i="37" s="1"/>
  <c r="A54" i="37" s="1"/>
  <c r="E197" i="36"/>
  <c r="E200" i="36" s="1"/>
  <c r="H193" i="36"/>
  <c r="E191" i="36"/>
  <c r="A171" i="36"/>
  <c r="A172" i="36" s="1"/>
  <c r="A173" i="36" s="1"/>
  <c r="A174" i="36" s="1"/>
  <c r="A175" i="36" s="1"/>
  <c r="A176" i="36" s="1"/>
  <c r="A177" i="36" s="1"/>
  <c r="A178" i="36" s="1"/>
  <c r="A179" i="36" s="1"/>
  <c r="A180" i="36" s="1"/>
  <c r="A181" i="36" s="1"/>
  <c r="A182" i="36" s="1"/>
  <c r="A183" i="36" s="1"/>
  <c r="A184" i="36" s="1"/>
  <c r="A185" i="36" s="1"/>
  <c r="A186" i="36" s="1"/>
  <c r="A187" i="36" s="1"/>
  <c r="E169" i="36"/>
  <c r="I163" i="36"/>
  <c r="I193" i="36" s="1"/>
  <c r="I162" i="36"/>
  <c r="A162" i="36"/>
  <c r="I161" i="36"/>
  <c r="A161" i="36"/>
  <c r="I160" i="36"/>
  <c r="A160" i="36"/>
  <c r="E155" i="36"/>
  <c r="H143" i="36"/>
  <c r="A113" i="36"/>
  <c r="A114" i="36" s="1"/>
  <c r="A115" i="36" s="1"/>
  <c r="A116" i="36" s="1"/>
  <c r="A117" i="36" s="1"/>
  <c r="A118" i="36" s="1"/>
  <c r="A119" i="36" s="1"/>
  <c r="A120" i="36" s="1"/>
  <c r="A121" i="36" s="1"/>
  <c r="A122" i="36" s="1"/>
  <c r="A123" i="36" s="1"/>
  <c r="A124" i="36" s="1"/>
  <c r="A125" i="36" s="1"/>
  <c r="A126" i="36" s="1"/>
  <c r="A127" i="36" s="1"/>
  <c r="A128" i="36" s="1"/>
  <c r="A129" i="36" s="1"/>
  <c r="A130" i="36" s="1"/>
  <c r="A131" i="36" s="1"/>
  <c r="A132" i="36" s="1"/>
  <c r="A133" i="36" s="1"/>
  <c r="A134" i="36" s="1"/>
  <c r="A135" i="36" s="1"/>
  <c r="A136" i="36" s="1"/>
  <c r="A137" i="36" s="1"/>
  <c r="A138" i="36" s="1"/>
  <c r="A139" i="36" s="1"/>
  <c r="A140" i="36" s="1"/>
  <c r="A141" i="36" s="1"/>
  <c r="A142" i="36" s="1"/>
  <c r="A143" i="36" s="1"/>
  <c r="A144" i="36" s="1"/>
  <c r="A145" i="36" s="1"/>
  <c r="A146" i="36" s="1"/>
  <c r="A147" i="36" s="1"/>
  <c r="A148" i="36" s="1"/>
  <c r="E111" i="36"/>
  <c r="I105" i="36"/>
  <c r="I143" i="36" s="1"/>
  <c r="I104" i="36"/>
  <c r="A104" i="36"/>
  <c r="I103" i="36"/>
  <c r="A103" i="36"/>
  <c r="I102" i="36"/>
  <c r="A102" i="36"/>
  <c r="E96" i="36"/>
  <c r="H92" i="36"/>
  <c r="E90" i="36"/>
  <c r="E99" i="36" s="1"/>
  <c r="A71" i="36"/>
  <c r="A72" i="36" s="1"/>
  <c r="A73" i="36" s="1"/>
  <c r="A74" i="36" s="1"/>
  <c r="A75" i="36" s="1"/>
  <c r="A76" i="36" s="1"/>
  <c r="A77" i="36" s="1"/>
  <c r="A78" i="36" s="1"/>
  <c r="A79" i="36" s="1"/>
  <c r="A80" i="36" s="1"/>
  <c r="A81" i="36" s="1"/>
  <c r="A82" i="36" s="1"/>
  <c r="A83" i="36" s="1"/>
  <c r="A84" i="36" s="1"/>
  <c r="A85" i="36" s="1"/>
  <c r="A86" i="36" s="1"/>
  <c r="A70" i="36"/>
  <c r="E68" i="36"/>
  <c r="I62" i="36"/>
  <c r="I92" i="36" s="1"/>
  <c r="I61" i="36"/>
  <c r="A61" i="36"/>
  <c r="I60" i="36"/>
  <c r="A60" i="36"/>
  <c r="I59" i="36"/>
  <c r="A59" i="36"/>
  <c r="E54" i="36"/>
  <c r="I42" i="36"/>
  <c r="H42" i="36"/>
  <c r="A13" i="36"/>
  <c r="A14" i="36" s="1"/>
  <c r="A15" i="36" s="1"/>
  <c r="A16" i="36" s="1"/>
  <c r="A17" i="36" s="1"/>
  <c r="A18" i="36" s="1"/>
  <c r="A19" i="36" s="1"/>
  <c r="A20" i="36" s="1"/>
  <c r="A21" i="36" s="1"/>
  <c r="A22" i="36" s="1"/>
  <c r="A23" i="36" s="1"/>
  <c r="A24" i="36" s="1"/>
  <c r="A25" i="36" s="1"/>
  <c r="A26" i="36" s="1"/>
  <c r="A27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40" i="36" s="1"/>
  <c r="A41" i="36" s="1"/>
  <c r="A42" i="36" s="1"/>
  <c r="A43" i="36" s="1"/>
  <c r="A44" i="36" s="1"/>
  <c r="A45" i="36" s="1"/>
  <c r="A46" i="36" s="1"/>
  <c r="A12" i="36"/>
  <c r="E187" i="35"/>
  <c r="E190" i="35" s="1"/>
  <c r="H183" i="35"/>
  <c r="E181" i="35"/>
  <c r="A163" i="35"/>
  <c r="A164" i="35" s="1"/>
  <c r="A165" i="35" s="1"/>
  <c r="A166" i="35" s="1"/>
  <c r="A167" i="35" s="1"/>
  <c r="A168" i="35" s="1"/>
  <c r="A169" i="35" s="1"/>
  <c r="A170" i="35" s="1"/>
  <c r="A171" i="35" s="1"/>
  <c r="A172" i="35" s="1"/>
  <c r="A173" i="35" s="1"/>
  <c r="A174" i="35" s="1"/>
  <c r="A175" i="35" s="1"/>
  <c r="A176" i="35" s="1"/>
  <c r="A177" i="35" s="1"/>
  <c r="A178" i="35" s="1"/>
  <c r="A179" i="35" s="1"/>
  <c r="A181" i="35" s="1"/>
  <c r="A184" i="35" s="1"/>
  <c r="A185" i="35" s="1"/>
  <c r="A187" i="35" s="1"/>
  <c r="A190" i="35" s="1"/>
  <c r="A162" i="35"/>
  <c r="A161" i="35"/>
  <c r="E159" i="35"/>
  <c r="I153" i="35"/>
  <c r="I183" i="35" s="1"/>
  <c r="I152" i="35"/>
  <c r="A152" i="35"/>
  <c r="I151" i="35"/>
  <c r="A151" i="35"/>
  <c r="I150" i="35"/>
  <c r="A150" i="35"/>
  <c r="E145" i="35"/>
  <c r="H137" i="35"/>
  <c r="A110" i="35"/>
  <c r="A111" i="35" s="1"/>
  <c r="A112" i="35" s="1"/>
  <c r="A113" i="35" s="1"/>
  <c r="A114" i="35" s="1"/>
  <c r="A115" i="35" s="1"/>
  <c r="A116" i="35" s="1"/>
  <c r="A117" i="35" s="1"/>
  <c r="A118" i="35" s="1"/>
  <c r="A119" i="35" s="1"/>
  <c r="A120" i="35" s="1"/>
  <c r="A121" i="35" s="1"/>
  <c r="A122" i="35" s="1"/>
  <c r="A123" i="35" s="1"/>
  <c r="A124" i="35" s="1"/>
  <c r="A125" i="35" s="1"/>
  <c r="A126" i="35" s="1"/>
  <c r="A127" i="35" s="1"/>
  <c r="A128" i="35" s="1"/>
  <c r="A129" i="35" s="1"/>
  <c r="A130" i="35" s="1"/>
  <c r="A131" i="35" s="1"/>
  <c r="A132" i="35" s="1"/>
  <c r="A133" i="35" s="1"/>
  <c r="A134" i="35" s="1"/>
  <c r="A135" i="35" s="1"/>
  <c r="A136" i="35" s="1"/>
  <c r="A137" i="35" s="1"/>
  <c r="A138" i="35" s="1"/>
  <c r="A139" i="35" s="1"/>
  <c r="A140" i="35" s="1"/>
  <c r="A141" i="35" s="1"/>
  <c r="A142" i="35" s="1"/>
  <c r="A143" i="35" s="1"/>
  <c r="A145" i="35" s="1"/>
  <c r="A109" i="35"/>
  <c r="A108" i="35"/>
  <c r="E106" i="35"/>
  <c r="I100" i="35"/>
  <c r="I137" i="35" s="1"/>
  <c r="I99" i="35"/>
  <c r="A99" i="35"/>
  <c r="I98" i="35"/>
  <c r="A98" i="35"/>
  <c r="I97" i="35"/>
  <c r="A97" i="35"/>
  <c r="E91" i="35"/>
  <c r="E94" i="35" s="1"/>
  <c r="H87" i="35"/>
  <c r="E85" i="35"/>
  <c r="A71" i="35"/>
  <c r="A72" i="35" s="1"/>
  <c r="A73" i="35" s="1"/>
  <c r="A74" i="35" s="1"/>
  <c r="A75" i="35" s="1"/>
  <c r="A76" i="35" s="1"/>
  <c r="A77" i="35" s="1"/>
  <c r="A78" i="35" s="1"/>
  <c r="A79" i="35" s="1"/>
  <c r="A80" i="35" s="1"/>
  <c r="A81" i="35" s="1"/>
  <c r="A82" i="35" s="1"/>
  <c r="A83" i="35" s="1"/>
  <c r="A85" i="35" s="1"/>
  <c r="A88" i="35" s="1"/>
  <c r="A89" i="35" s="1"/>
  <c r="A91" i="35" s="1"/>
  <c r="A94" i="35" s="1"/>
  <c r="A65" i="35"/>
  <c r="A66" i="35" s="1"/>
  <c r="A67" i="35" s="1"/>
  <c r="A68" i="35" s="1"/>
  <c r="A69" i="35" s="1"/>
  <c r="A70" i="35" s="1"/>
  <c r="E63" i="35"/>
  <c r="I57" i="35"/>
  <c r="I87" i="35" s="1"/>
  <c r="I56" i="35"/>
  <c r="A56" i="35"/>
  <c r="I55" i="35"/>
  <c r="A55" i="35"/>
  <c r="I54" i="35"/>
  <c r="A54" i="35"/>
  <c r="E49" i="35"/>
  <c r="I41" i="35"/>
  <c r="H41" i="35"/>
  <c r="A12" i="35"/>
  <c r="A13" i="35" s="1"/>
  <c r="A14" i="35" s="1"/>
  <c r="A15" i="35" s="1"/>
  <c r="A16" i="35" s="1"/>
  <c r="A17" i="35" s="1"/>
  <c r="A18" i="35" s="1"/>
  <c r="A19" i="35" s="1"/>
  <c r="A20" i="35" s="1"/>
  <c r="A21" i="35" s="1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2" i="35" s="1"/>
  <c r="A33" i="35" s="1"/>
  <c r="A34" i="35" s="1"/>
  <c r="A35" i="35" s="1"/>
  <c r="A36" i="35" s="1"/>
  <c r="A37" i="35" s="1"/>
  <c r="A38" i="35" s="1"/>
  <c r="A39" i="35" s="1"/>
  <c r="A40" i="35" s="1"/>
  <c r="A41" i="35" s="1"/>
  <c r="A42" i="35" s="1"/>
  <c r="A43" i="35" s="1"/>
  <c r="A44" i="35" s="1"/>
  <c r="A45" i="35" s="1"/>
  <c r="A46" i="35" s="1"/>
  <c r="A47" i="35" s="1"/>
  <c r="A49" i="35" s="1"/>
  <c r="A149" i="36" l="1"/>
  <c r="A150" i="36" s="1"/>
  <c r="A151" i="36" s="1"/>
  <c r="A152" i="36" s="1"/>
  <c r="A153" i="36"/>
  <c r="A155" i="36" s="1"/>
  <c r="A189" i="36"/>
  <c r="A191" i="36" s="1"/>
  <c r="A194" i="36" s="1"/>
  <c r="A195" i="36" s="1"/>
  <c r="A197" i="36" s="1"/>
  <c r="A200" i="36" s="1"/>
  <c r="A188" i="36"/>
  <c r="A88" i="36"/>
  <c r="A90" i="36" s="1"/>
  <c r="A93" i="36" s="1"/>
  <c r="A94" i="36" s="1"/>
  <c r="A96" i="36" s="1"/>
  <c r="A99" i="36" s="1"/>
  <c r="A87" i="36"/>
  <c r="A51" i="36"/>
  <c r="A52" i="36" s="1"/>
  <c r="A54" i="36" s="1"/>
  <c r="A47" i="36"/>
  <c r="A48" i="36" s="1"/>
  <c r="A49" i="36" s="1"/>
  <c r="A50" i="36" s="1"/>
  <c r="I140" i="32" l="1"/>
  <c r="I139" i="32"/>
  <c r="I138" i="32"/>
  <c r="I137" i="32"/>
  <c r="E177" i="34"/>
  <c r="H173" i="34"/>
  <c r="E171" i="34"/>
  <c r="A151" i="34"/>
  <c r="A152" i="34" s="1"/>
  <c r="A153" i="34" s="1"/>
  <c r="A154" i="34" s="1"/>
  <c r="A155" i="34" s="1"/>
  <c r="A156" i="34" s="1"/>
  <c r="A157" i="34" s="1"/>
  <c r="A158" i="34" s="1"/>
  <c r="A159" i="34" s="1"/>
  <c r="A160" i="34" s="1"/>
  <c r="A161" i="34" s="1"/>
  <c r="A162" i="34" s="1"/>
  <c r="A163" i="34" s="1"/>
  <c r="A164" i="34" s="1"/>
  <c r="A165" i="34" s="1"/>
  <c r="A166" i="34" s="1"/>
  <c r="A167" i="34" s="1"/>
  <c r="A168" i="34" s="1"/>
  <c r="A169" i="34" s="1"/>
  <c r="A171" i="34" s="1"/>
  <c r="A174" i="34" s="1"/>
  <c r="A175" i="34" s="1"/>
  <c r="A177" i="34" s="1"/>
  <c r="A180" i="34" s="1"/>
  <c r="E149" i="34"/>
  <c r="I143" i="34"/>
  <c r="I173" i="34" s="1"/>
  <c r="I142" i="34"/>
  <c r="A142" i="34"/>
  <c r="I141" i="34"/>
  <c r="A141" i="34"/>
  <c r="I140" i="34"/>
  <c r="A140" i="34"/>
  <c r="E135" i="34"/>
  <c r="H130" i="34"/>
  <c r="A103" i="34"/>
  <c r="A104" i="34" s="1"/>
  <c r="A105" i="34" s="1"/>
  <c r="A106" i="34" s="1"/>
  <c r="A107" i="34" s="1"/>
  <c r="A108" i="34" s="1"/>
  <c r="A109" i="34" s="1"/>
  <c r="A110" i="34" s="1"/>
  <c r="A111" i="34" s="1"/>
  <c r="A112" i="34" s="1"/>
  <c r="A113" i="34" s="1"/>
  <c r="A114" i="34" s="1"/>
  <c r="A115" i="34" s="1"/>
  <c r="A116" i="34" s="1"/>
  <c r="A117" i="34" s="1"/>
  <c r="A118" i="34" s="1"/>
  <c r="A119" i="34" s="1"/>
  <c r="A120" i="34" s="1"/>
  <c r="A121" i="34" s="1"/>
  <c r="A122" i="34" s="1"/>
  <c r="A123" i="34" s="1"/>
  <c r="A124" i="34" s="1"/>
  <c r="A125" i="34" s="1"/>
  <c r="A126" i="34" s="1"/>
  <c r="A127" i="34" s="1"/>
  <c r="A128" i="34" s="1"/>
  <c r="A129" i="34" s="1"/>
  <c r="A130" i="34" s="1"/>
  <c r="A131" i="34" s="1"/>
  <c r="A132" i="34" s="1"/>
  <c r="A133" i="34" s="1"/>
  <c r="A135" i="34" s="1"/>
  <c r="E101" i="34"/>
  <c r="I95" i="34"/>
  <c r="I130" i="34" s="1"/>
  <c r="I94" i="34"/>
  <c r="A94" i="34"/>
  <c r="I93" i="34"/>
  <c r="A93" i="34"/>
  <c r="I92" i="34"/>
  <c r="A92" i="34"/>
  <c r="E86" i="34"/>
  <c r="H82" i="34"/>
  <c r="E80" i="34"/>
  <c r="A60" i="34"/>
  <c r="A61" i="34" s="1"/>
  <c r="A62" i="34" s="1"/>
  <c r="A63" i="34" s="1"/>
  <c r="A64" i="34" s="1"/>
  <c r="A65" i="34" s="1"/>
  <c r="A66" i="34" s="1"/>
  <c r="A67" i="34" s="1"/>
  <c r="A68" i="34" s="1"/>
  <c r="A69" i="34" s="1"/>
  <c r="A70" i="34" s="1"/>
  <c r="A71" i="34" s="1"/>
  <c r="A72" i="34" s="1"/>
  <c r="A73" i="34" s="1"/>
  <c r="A74" i="34" s="1"/>
  <c r="A75" i="34" s="1"/>
  <c r="A76" i="34" s="1"/>
  <c r="A77" i="34" s="1"/>
  <c r="A78" i="34" s="1"/>
  <c r="A80" i="34" s="1"/>
  <c r="A83" i="34" s="1"/>
  <c r="A84" i="34" s="1"/>
  <c r="A86" i="34" s="1"/>
  <c r="A89" i="34" s="1"/>
  <c r="E58" i="34"/>
  <c r="I52" i="34"/>
  <c r="I82" i="34" s="1"/>
  <c r="I51" i="34"/>
  <c r="A51" i="34"/>
  <c r="I50" i="34"/>
  <c r="A50" i="34"/>
  <c r="I49" i="34"/>
  <c r="A49" i="34"/>
  <c r="E44" i="34"/>
  <c r="I39" i="34"/>
  <c r="H39" i="34"/>
  <c r="A12" i="34"/>
  <c r="A13" i="34" s="1"/>
  <c r="A14" i="34" s="1"/>
  <c r="A15" i="34" s="1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8" i="34" s="1"/>
  <c r="A39" i="34" s="1"/>
  <c r="A40" i="34" s="1"/>
  <c r="A41" i="34" s="1"/>
  <c r="A42" i="34" s="1"/>
  <c r="A44" i="34" s="1"/>
  <c r="E180" i="34" l="1"/>
  <c r="E89" i="34"/>
  <c r="E175" i="33" l="1"/>
  <c r="H171" i="33"/>
  <c r="E169" i="33"/>
  <c r="A150" i="33"/>
  <c r="A151" i="33" s="1"/>
  <c r="A152" i="33" s="1"/>
  <c r="A153" i="33" s="1"/>
  <c r="A154" i="33" s="1"/>
  <c r="A155" i="33" s="1"/>
  <c r="A156" i="33" s="1"/>
  <c r="A157" i="33" s="1"/>
  <c r="A158" i="33" s="1"/>
  <c r="A159" i="33" s="1"/>
  <c r="A160" i="33" s="1"/>
  <c r="A161" i="33" s="1"/>
  <c r="A162" i="33" s="1"/>
  <c r="A163" i="33" s="1"/>
  <c r="A164" i="33" s="1"/>
  <c r="A165" i="33" s="1"/>
  <c r="A166" i="33" s="1"/>
  <c r="A167" i="33" s="1"/>
  <c r="A169" i="33" s="1"/>
  <c r="A172" i="33" s="1"/>
  <c r="A173" i="33" s="1"/>
  <c r="A175" i="33" s="1"/>
  <c r="A178" i="33" s="1"/>
  <c r="E148" i="33"/>
  <c r="I142" i="33"/>
  <c r="I171" i="33" s="1"/>
  <c r="I141" i="33"/>
  <c r="A141" i="33"/>
  <c r="I140" i="33"/>
  <c r="A140" i="33"/>
  <c r="I139" i="33"/>
  <c r="A139" i="33"/>
  <c r="E134" i="33"/>
  <c r="H129" i="33"/>
  <c r="A102" i="33"/>
  <c r="A103" i="33" s="1"/>
  <c r="A104" i="33" s="1"/>
  <c r="A105" i="33" s="1"/>
  <c r="A106" i="33" s="1"/>
  <c r="A107" i="33" s="1"/>
  <c r="A108" i="33" s="1"/>
  <c r="A109" i="33" s="1"/>
  <c r="A110" i="33" s="1"/>
  <c r="A111" i="33" s="1"/>
  <c r="A112" i="33" s="1"/>
  <c r="A113" i="33" s="1"/>
  <c r="A114" i="33" s="1"/>
  <c r="A115" i="33" s="1"/>
  <c r="A116" i="33" s="1"/>
  <c r="A117" i="33" s="1"/>
  <c r="A118" i="33" s="1"/>
  <c r="A119" i="33" s="1"/>
  <c r="A120" i="33" s="1"/>
  <c r="A121" i="33" s="1"/>
  <c r="A122" i="33" s="1"/>
  <c r="A123" i="33" s="1"/>
  <c r="A124" i="33" s="1"/>
  <c r="A125" i="33" s="1"/>
  <c r="A126" i="33" s="1"/>
  <c r="A127" i="33" s="1"/>
  <c r="A128" i="33" s="1"/>
  <c r="A129" i="33" s="1"/>
  <c r="A130" i="33" s="1"/>
  <c r="A131" i="33" s="1"/>
  <c r="A132" i="33" s="1"/>
  <c r="A134" i="33" s="1"/>
  <c r="E100" i="33"/>
  <c r="I94" i="33"/>
  <c r="I129" i="33" s="1"/>
  <c r="I93" i="33"/>
  <c r="A93" i="33"/>
  <c r="I92" i="33"/>
  <c r="A92" i="33"/>
  <c r="I91" i="33"/>
  <c r="A91" i="33"/>
  <c r="E85" i="33"/>
  <c r="H81" i="33"/>
  <c r="E79" i="33"/>
  <c r="A60" i="33"/>
  <c r="A61" i="33" s="1"/>
  <c r="A62" i="33" s="1"/>
  <c r="A63" i="33" s="1"/>
  <c r="A64" i="33" s="1"/>
  <c r="A65" i="33" s="1"/>
  <c r="A66" i="33" s="1"/>
  <c r="A67" i="33" s="1"/>
  <c r="A68" i="33" s="1"/>
  <c r="A69" i="33" s="1"/>
  <c r="A70" i="33" s="1"/>
  <c r="A71" i="33" s="1"/>
  <c r="A72" i="33" s="1"/>
  <c r="A73" i="33" s="1"/>
  <c r="A74" i="33" s="1"/>
  <c r="A75" i="33" s="1"/>
  <c r="A76" i="33" s="1"/>
  <c r="A77" i="33" s="1"/>
  <c r="A79" i="33" s="1"/>
  <c r="A82" i="33" s="1"/>
  <c r="A83" i="33" s="1"/>
  <c r="A85" i="33" s="1"/>
  <c r="A88" i="33" s="1"/>
  <c r="E58" i="33"/>
  <c r="I52" i="33"/>
  <c r="I81" i="33" s="1"/>
  <c r="I51" i="33"/>
  <c r="A51" i="33"/>
  <c r="I50" i="33"/>
  <c r="A50" i="33"/>
  <c r="I49" i="33"/>
  <c r="A49" i="33"/>
  <c r="E44" i="33"/>
  <c r="I39" i="33"/>
  <c r="H39" i="33"/>
  <c r="A12" i="33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37" i="33" s="1"/>
  <c r="A38" i="33" s="1"/>
  <c r="A39" i="33" s="1"/>
  <c r="A40" i="33" s="1"/>
  <c r="A41" i="33" s="1"/>
  <c r="A42" i="33" s="1"/>
  <c r="A44" i="33" s="1"/>
  <c r="E178" i="33" l="1"/>
  <c r="E88" i="33"/>
  <c r="E173" i="32" l="1"/>
  <c r="I169" i="32"/>
  <c r="H169" i="32"/>
  <c r="E167" i="32"/>
  <c r="A148" i="32"/>
  <c r="A149" i="32" s="1"/>
  <c r="A150" i="32" s="1"/>
  <c r="A151" i="32" s="1"/>
  <c r="A152" i="32" s="1"/>
  <c r="A153" i="32" s="1"/>
  <c r="A154" i="32" s="1"/>
  <c r="A155" i="32" s="1"/>
  <c r="A156" i="32" s="1"/>
  <c r="A157" i="32" s="1"/>
  <c r="A158" i="32" s="1"/>
  <c r="A159" i="32" s="1"/>
  <c r="A160" i="32" s="1"/>
  <c r="A161" i="32" s="1"/>
  <c r="A162" i="32" s="1"/>
  <c r="A163" i="32" s="1"/>
  <c r="A164" i="32" s="1"/>
  <c r="A165" i="32" s="1"/>
  <c r="A167" i="32" s="1"/>
  <c r="A170" i="32" s="1"/>
  <c r="A171" i="32" s="1"/>
  <c r="A173" i="32" s="1"/>
  <c r="A176" i="32" s="1"/>
  <c r="E146" i="32"/>
  <c r="A139" i="32"/>
  <c r="A138" i="32"/>
  <c r="A137" i="32"/>
  <c r="E132" i="32"/>
  <c r="H128" i="32"/>
  <c r="A101" i="32"/>
  <c r="A102" i="32" s="1"/>
  <c r="A103" i="32" s="1"/>
  <c r="A104" i="32" s="1"/>
  <c r="A105" i="32" s="1"/>
  <c r="A106" i="32" s="1"/>
  <c r="A107" i="32" s="1"/>
  <c r="A108" i="32" s="1"/>
  <c r="A109" i="32" s="1"/>
  <c r="A110" i="32" s="1"/>
  <c r="A111" i="32" s="1"/>
  <c r="A112" i="32" s="1"/>
  <c r="A113" i="32" s="1"/>
  <c r="A114" i="32" s="1"/>
  <c r="A115" i="32" s="1"/>
  <c r="A116" i="32" s="1"/>
  <c r="A117" i="32" s="1"/>
  <c r="A118" i="32" s="1"/>
  <c r="A119" i="32" s="1"/>
  <c r="A120" i="32" s="1"/>
  <c r="A121" i="32" s="1"/>
  <c r="A122" i="32" s="1"/>
  <c r="A123" i="32" s="1"/>
  <c r="A124" i="32" s="1"/>
  <c r="A125" i="32" s="1"/>
  <c r="A126" i="32" s="1"/>
  <c r="A127" i="32" s="1"/>
  <c r="A128" i="32" s="1"/>
  <c r="A129" i="32" s="1"/>
  <c r="A130" i="32" s="1"/>
  <c r="A132" i="32" s="1"/>
  <c r="E99" i="32"/>
  <c r="I93" i="32"/>
  <c r="I128" i="32" s="1"/>
  <c r="I92" i="32"/>
  <c r="A92" i="32"/>
  <c r="I91" i="32"/>
  <c r="A91" i="32"/>
  <c r="I90" i="32"/>
  <c r="A90" i="32"/>
  <c r="E84" i="32"/>
  <c r="H80" i="32"/>
  <c r="E78" i="32"/>
  <c r="A59" i="32"/>
  <c r="A60" i="32" s="1"/>
  <c r="A61" i="32" s="1"/>
  <c r="A62" i="32" s="1"/>
  <c r="A63" i="32" s="1"/>
  <c r="A64" i="32" s="1"/>
  <c r="A65" i="32" s="1"/>
  <c r="A66" i="32" s="1"/>
  <c r="A67" i="32" s="1"/>
  <c r="A68" i="32" s="1"/>
  <c r="A69" i="32" s="1"/>
  <c r="A70" i="32" s="1"/>
  <c r="A71" i="32" s="1"/>
  <c r="A72" i="32" s="1"/>
  <c r="A73" i="32" s="1"/>
  <c r="A74" i="32" s="1"/>
  <c r="A75" i="32" s="1"/>
  <c r="A76" i="32" s="1"/>
  <c r="A78" i="32" s="1"/>
  <c r="A81" i="32" s="1"/>
  <c r="A82" i="32" s="1"/>
  <c r="A84" i="32" s="1"/>
  <c r="A87" i="32" s="1"/>
  <c r="E57" i="32"/>
  <c r="I51" i="32"/>
  <c r="I80" i="32" s="1"/>
  <c r="I50" i="32"/>
  <c r="A50" i="32"/>
  <c r="I49" i="32"/>
  <c r="A49" i="32"/>
  <c r="I48" i="32"/>
  <c r="A48" i="32"/>
  <c r="E43" i="32"/>
  <c r="I39" i="32"/>
  <c r="H39" i="32"/>
  <c r="A12" i="32"/>
  <c r="A13" i="32" s="1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3" i="32" s="1"/>
  <c r="E176" i="32" l="1"/>
  <c r="E87" i="32"/>
  <c r="E187" i="31" l="1"/>
  <c r="H183" i="31"/>
  <c r="E181" i="31"/>
  <c r="A162" i="31"/>
  <c r="A163" i="31" s="1"/>
  <c r="A164" i="31" s="1"/>
  <c r="A165" i="31" s="1"/>
  <c r="A166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A176" i="31" s="1"/>
  <c r="A177" i="31" s="1"/>
  <c r="A178" i="31" s="1"/>
  <c r="A179" i="31" s="1"/>
  <c r="A181" i="31" s="1"/>
  <c r="A184" i="31" s="1"/>
  <c r="A185" i="31" s="1"/>
  <c r="A187" i="31" s="1"/>
  <c r="A190" i="31" s="1"/>
  <c r="E160" i="31"/>
  <c r="I154" i="31"/>
  <c r="I183" i="31" s="1"/>
  <c r="I153" i="31"/>
  <c r="A153" i="31"/>
  <c r="I152" i="31"/>
  <c r="A152" i="31"/>
  <c r="I151" i="31"/>
  <c r="A151" i="31"/>
  <c r="E146" i="31"/>
  <c r="H138" i="31"/>
  <c r="A108" i="3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6" i="31" s="1"/>
  <c r="E106" i="31"/>
  <c r="I100" i="31"/>
  <c r="I138" i="31" s="1"/>
  <c r="I99" i="31"/>
  <c r="A99" i="31"/>
  <c r="I98" i="31"/>
  <c r="A98" i="31"/>
  <c r="I97" i="31"/>
  <c r="A97" i="31"/>
  <c r="E91" i="31"/>
  <c r="H87" i="31"/>
  <c r="E85" i="31"/>
  <c r="A66" i="3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5" i="31" s="1"/>
  <c r="A88" i="31" s="1"/>
  <c r="A89" i="31" s="1"/>
  <c r="A91" i="31" s="1"/>
  <c r="A94" i="31" s="1"/>
  <c r="E64" i="31"/>
  <c r="I58" i="31"/>
  <c r="I87" i="31" s="1"/>
  <c r="I57" i="31"/>
  <c r="A57" i="31"/>
  <c r="I56" i="31"/>
  <c r="A56" i="31"/>
  <c r="I55" i="31"/>
  <c r="A55" i="31"/>
  <c r="E50" i="31"/>
  <c r="I42" i="31"/>
  <c r="H42" i="31"/>
  <c r="A12" i="3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50" i="31" s="1"/>
  <c r="E190" i="31" l="1"/>
  <c r="E94" i="31"/>
  <c r="E49" i="27"/>
  <c r="I154" i="27" l="1"/>
  <c r="I153" i="27"/>
  <c r="I152" i="27"/>
  <c r="I151" i="27"/>
  <c r="I185" i="27" l="1"/>
  <c r="H185" i="27"/>
  <c r="I101" i="27"/>
  <c r="I138" i="27" s="1"/>
  <c r="I100" i="27"/>
  <c r="I99" i="27"/>
  <c r="I98" i="27"/>
  <c r="I57" i="27"/>
  <c r="I88" i="27" s="1"/>
  <c r="I56" i="27"/>
  <c r="I55" i="27"/>
  <c r="I54" i="27"/>
  <c r="A153" i="27"/>
  <c r="A152" i="27"/>
  <c r="A151" i="27"/>
  <c r="A100" i="27"/>
  <c r="A99" i="27"/>
  <c r="A98" i="27"/>
  <c r="A56" i="27"/>
  <c r="A55" i="27"/>
  <c r="A54" i="27"/>
  <c r="I41" i="27"/>
  <c r="E86" i="27" l="1"/>
  <c r="H138" i="27"/>
  <c r="E160" i="27"/>
  <c r="E189" i="27"/>
  <c r="A162" i="27"/>
  <c r="A163" i="27" s="1"/>
  <c r="A164" i="27" s="1"/>
  <c r="A165" i="27" s="1"/>
  <c r="A166" i="27" s="1"/>
  <c r="A167" i="27" s="1"/>
  <c r="A168" i="27" s="1"/>
  <c r="A169" i="27" s="1"/>
  <c r="A170" i="27" s="1"/>
  <c r="A171" i="27" s="1"/>
  <c r="A172" i="27" s="1"/>
  <c r="A173" i="27" s="1"/>
  <c r="A174" i="27" s="1"/>
  <c r="A175" i="27" s="1"/>
  <c r="A176" i="27" s="1"/>
  <c r="A177" i="27" s="1"/>
  <c r="A178" i="27" s="1"/>
  <c r="A179" i="27" s="1"/>
  <c r="A180" i="27" s="1"/>
  <c r="A181" i="27" s="1"/>
  <c r="A183" i="27" s="1"/>
  <c r="A109" i="27"/>
  <c r="A110" i="27" s="1"/>
  <c r="A111" i="27" s="1"/>
  <c r="A112" i="27" s="1"/>
  <c r="A113" i="27" s="1"/>
  <c r="E107" i="27"/>
  <c r="E92" i="27"/>
  <c r="H88" i="27"/>
  <c r="A65" i="27"/>
  <c r="A66" i="27" s="1"/>
  <c r="A67" i="27" s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4" i="27" s="1"/>
  <c r="A86" i="27" s="1"/>
  <c r="E63" i="27"/>
  <c r="H41" i="27"/>
  <c r="A12" i="27"/>
  <c r="A13" i="27" s="1"/>
  <c r="A14" i="27" s="1"/>
  <c r="A15" i="27" s="1"/>
  <c r="A16" i="27" s="1"/>
  <c r="A114" i="27" l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A144" i="27" s="1"/>
  <c r="A146" i="27" s="1"/>
  <c r="A17" i="27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9" i="27" s="1"/>
  <c r="A186" i="27"/>
  <c r="A187" i="27" s="1"/>
  <c r="A189" i="27" s="1"/>
  <c r="A192" i="27" s="1"/>
  <c r="A89" i="27"/>
  <c r="A90" i="27" s="1"/>
  <c r="A92" i="27" s="1"/>
  <c r="A95" i="27" s="1"/>
  <c r="E95" i="27"/>
  <c r="E183" i="27"/>
  <c r="E146" i="27"/>
  <c r="E192" i="27" l="1"/>
</calcChain>
</file>

<file path=xl/sharedStrings.xml><?xml version="1.0" encoding="utf-8"?>
<sst xmlns="http://schemas.openxmlformats.org/spreadsheetml/2006/main" count="2894" uniqueCount="229">
  <si>
    <t>Line</t>
  </si>
  <si>
    <t>No.</t>
  </si>
  <si>
    <t>(a)</t>
  </si>
  <si>
    <t>Rio Grande Co-Op - Van Horn</t>
  </si>
  <si>
    <t>Rio Grande Co-Op - Dell City</t>
  </si>
  <si>
    <t>Total Texas</t>
  </si>
  <si>
    <t>Total New Mexico</t>
  </si>
  <si>
    <t>(b)</t>
  </si>
  <si>
    <t>(c)</t>
  </si>
  <si>
    <t>Rate &amp;</t>
  </si>
  <si>
    <t>Voltage</t>
  </si>
  <si>
    <t>Outdoor Recreational Lighting Service - S</t>
  </si>
  <si>
    <t>Outdoor Recreational Lighting Service - P</t>
  </si>
  <si>
    <t>General Service - S</t>
  </si>
  <si>
    <t>General Service - P</t>
  </si>
  <si>
    <t>Large Power Service - S</t>
  </si>
  <si>
    <t>Large Power Service - P</t>
  </si>
  <si>
    <t>Large Power Service - T</t>
  </si>
  <si>
    <t>Cotton Gin Service - S</t>
  </si>
  <si>
    <t>Interruptible Service Rate - Large Power - P</t>
  </si>
  <si>
    <t>City and County Service - S</t>
  </si>
  <si>
    <t>Municipal Pumping Service - S</t>
  </si>
  <si>
    <t>Municipal Pumping Service - P</t>
  </si>
  <si>
    <t>Large Power Interruptible Service - S</t>
  </si>
  <si>
    <t>Total Company</t>
  </si>
  <si>
    <t xml:space="preserve">               Description                </t>
  </si>
  <si>
    <t>Residential Service - S</t>
  </si>
  <si>
    <t>Irrigation Service - S</t>
  </si>
  <si>
    <t>Private Area Lighting Service - S</t>
  </si>
  <si>
    <t>Seasonal-Agricultural Processing Service - S</t>
  </si>
  <si>
    <t>State University Service - P</t>
  </si>
  <si>
    <t>Street Lighting Service - S</t>
  </si>
  <si>
    <t>Total Company at Meter</t>
  </si>
  <si>
    <t>Total Company at Source</t>
  </si>
  <si>
    <t>EL PASO ELECTRIC COMPANY</t>
  </si>
  <si>
    <t>TXRT01 - S</t>
  </si>
  <si>
    <t>TXRT02 - S</t>
  </si>
  <si>
    <t>TXRT07 - S</t>
  </si>
  <si>
    <t>TXRT07 - P</t>
  </si>
  <si>
    <t>TXRT08 - 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</si>
  <si>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</si>
  <si>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</si>
  <si>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</si>
  <si>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</si>
  <si>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</si>
  <si>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</si>
  <si>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</si>
  <si>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</si>
  <si>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TXRT22 - S</t>
  </si>
  <si>
    <t>TXRT24 - S</t>
  </si>
  <si>
    <t>TXRT24 - P</t>
  </si>
  <si>
    <t>TXRT25 - S</t>
  </si>
  <si>
    <t>TXRT25 - P</t>
  </si>
  <si>
    <t>TXRT25 - T/115</t>
  </si>
  <si>
    <t>TXRT31 - T/115</t>
  </si>
  <si>
    <t>Military Reservation Service - T</t>
  </si>
  <si>
    <t>TXRT26 - T/115</t>
  </si>
  <si>
    <t>Petroleum Refining Service - T</t>
  </si>
  <si>
    <t>TXRT28 - S</t>
  </si>
  <si>
    <t>TXRT30 - T/69</t>
  </si>
  <si>
    <t>Electric Furnace Rate - T/69</t>
  </si>
  <si>
    <t>TXRT30 - T/115</t>
  </si>
  <si>
    <t>Electric Furnace Rate - T/115</t>
  </si>
  <si>
    <t>TXRT34 - S</t>
  </si>
  <si>
    <t>TXRT38 -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</si>
  <si>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</si>
  <si>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</si>
  <si>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</si>
  <si>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</si>
  <si>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</si>
  <si>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</si>
  <si>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TXRT41 - 24 S</t>
  </si>
  <si>
    <t>TXRT41 - 24 P</t>
  </si>
  <si>
    <t>NMRT04 - S</t>
  </si>
  <si>
    <t>NMRT04 - P</t>
  </si>
  <si>
    <t>NMRT08 - S</t>
  </si>
  <si>
    <t>NMRT08 -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</si>
  <si>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</si>
  <si>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</si>
  <si>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</si>
  <si>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</si>
  <si>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</si>
  <si>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</si>
  <si>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NMRT29 - S</t>
  </si>
  <si>
    <t>Total FERC</t>
  </si>
  <si>
    <t>TXRTWH</t>
  </si>
  <si>
    <t>NMRT03 - S</t>
  </si>
  <si>
    <t>Water Heating Service</t>
  </si>
  <si>
    <t>TXRT38 - 31/115</t>
  </si>
  <si>
    <t>Interruptible Power Service - Military Service</t>
  </si>
  <si>
    <t>City and County Service - P</t>
  </si>
  <si>
    <t>NMRT01 - S</t>
  </si>
  <si>
    <t>NMRT05 - S</t>
  </si>
  <si>
    <t>NMRT07 - S</t>
  </si>
  <si>
    <t>NMRT11 - S</t>
  </si>
  <si>
    <t>NMRT12 - S</t>
  </si>
  <si>
    <t>NMRT19 - S</t>
  </si>
  <si>
    <t>NMRT25 - S</t>
  </si>
  <si>
    <t>NMRT26 - P</t>
  </si>
  <si>
    <t>TXRT94 - T/69</t>
  </si>
  <si>
    <t>TXRT95 - T/115</t>
  </si>
  <si>
    <t>Street Lighting</t>
  </si>
  <si>
    <t>Small General Service - S</t>
  </si>
  <si>
    <t>SOAH Docket No. 473-21-2606</t>
  </si>
  <si>
    <t>PUC Docket No. 52195</t>
  </si>
  <si>
    <t>TXRT43 - S</t>
  </si>
  <si>
    <t>University Service - S</t>
  </si>
  <si>
    <t>TXRT43 - P</t>
  </si>
  <si>
    <t>University Service - P</t>
  </si>
  <si>
    <t>TXRT45/25 - P</t>
  </si>
  <si>
    <t>Supplementary Power Service - P</t>
  </si>
  <si>
    <t>TXRT11 - S</t>
  </si>
  <si>
    <t>Municipal Pumping  Service - S</t>
  </si>
  <si>
    <t>TXRT11 - P</t>
  </si>
  <si>
    <t>Municipal Pumping  Service - P</t>
  </si>
  <si>
    <t>TXRT25A - P</t>
  </si>
  <si>
    <t>Large Power Off-Peak Service - P</t>
  </si>
  <si>
    <t>TXRT46/47 - P</t>
  </si>
  <si>
    <t>Maintenance &amp; Backup Power Service - P</t>
  </si>
  <si>
    <t>NMRT03 - P</t>
  </si>
  <si>
    <t>Small Commercial Service - P</t>
  </si>
  <si>
    <t>NMRT29 - P</t>
  </si>
  <si>
    <t>Large Power Interruptible Service - P</t>
  </si>
  <si>
    <t>Texas Non-Coincident Demand at Meter</t>
  </si>
  <si>
    <t>New Mexico Non-Coincident Demand at Meter</t>
  </si>
  <si>
    <t>FERC Jurisdiction Non-Coincident Demand at Meter</t>
  </si>
  <si>
    <t>Texas Non-Coincident Demand at Source</t>
  </si>
  <si>
    <t>New Mexico Non-Coincident Demand at Source</t>
  </si>
  <si>
    <t>FERC Jurisdiction Non-Coincident Demand at Source</t>
  </si>
  <si>
    <t>TXRT09 - S</t>
  </si>
  <si>
    <t>Traffic Signals</t>
  </si>
  <si>
    <t>TXEVC - S</t>
  </si>
  <si>
    <t>Electric Vehicle Charging - S</t>
  </si>
  <si>
    <t>NMRT10 - T/ALA</t>
  </si>
  <si>
    <t xml:space="preserve">Military Research &amp; Development </t>
  </si>
  <si>
    <t>Military Research &amp; Development</t>
  </si>
  <si>
    <t>OPUC's 1st, Q. No. OPUC 1-5</t>
  </si>
  <si>
    <t>FOR THE YEAR ENDED DECEMBER 31, 2015</t>
  </si>
  <si>
    <t>FOR THE YEAR ENDED DECEMBER 31, 2016</t>
  </si>
  <si>
    <t>FOR THE YEAR ENDED DECEMBER 31, 2017</t>
  </si>
  <si>
    <t>FOR THE YEAR ENDED DECEMBER 31, 2018</t>
  </si>
  <si>
    <t>FOR THE YEAR ENDED DECEMBER 31, 2019</t>
  </si>
  <si>
    <t>Supplemental Attachment 1</t>
  </si>
  <si>
    <t>FOR THE YEAR ENDED DECEMBER 31, 2010</t>
  </si>
  <si>
    <t>Small Commercial Service - S</t>
  </si>
  <si>
    <t>Governmental Street Lighting &amp; Signal Service - S</t>
  </si>
  <si>
    <t>TXRT15 - T</t>
  </si>
  <si>
    <t>Electrolytic Refining Service - T</t>
  </si>
  <si>
    <t>TXRT15/A-T</t>
  </si>
  <si>
    <t>Curtailable Electrolytic Refining Service - T</t>
  </si>
  <si>
    <t>TXRT24 -T/69</t>
  </si>
  <si>
    <t>General Service - T</t>
  </si>
  <si>
    <t>TXRT24 - WH</t>
  </si>
  <si>
    <t>General Service Water Heating</t>
  </si>
  <si>
    <t>TXRT29 - T/115</t>
  </si>
  <si>
    <t>Transmission Voltage Service - 115 kV</t>
  </si>
  <si>
    <t>Electric Furnace Rate - T</t>
  </si>
  <si>
    <t>TXRT38 - S</t>
  </si>
  <si>
    <t>Interruptible Service Rate - Large Power - S</t>
  </si>
  <si>
    <t>Interruptible Power Service - Military Reservation</t>
  </si>
  <si>
    <t>TXRT41 - S</t>
  </si>
  <si>
    <t>City and County Transition Service - S</t>
  </si>
  <si>
    <t>TXRT41 - P</t>
  </si>
  <si>
    <t>City and County Transition Service - P</t>
  </si>
  <si>
    <t>TXRT45 - P</t>
  </si>
  <si>
    <t>TXRT45/46 - P</t>
  </si>
  <si>
    <t>Military Research &amp; Development - T\115</t>
  </si>
  <si>
    <t>FOR THE YEAR ENDED DECEMBER 31, 2011</t>
  </si>
  <si>
    <t>TXRT01 - WH</t>
  </si>
  <si>
    <t>Residential Service Water Heating Service - S</t>
  </si>
  <si>
    <t>TXRT02 - WH</t>
  </si>
  <si>
    <t>Small Commercial Water Heating Service - S</t>
  </si>
  <si>
    <t>Signal Lighting - S</t>
  </si>
  <si>
    <t>TXRT41- 02 S</t>
  </si>
  <si>
    <t>City and County Small Commercial Service - S</t>
  </si>
  <si>
    <t>City and County General Service - S</t>
  </si>
  <si>
    <t>City and County General Service - P</t>
  </si>
  <si>
    <t>TXRT41 - 25 S</t>
  </si>
  <si>
    <t>City and County Large Power Service - S</t>
  </si>
  <si>
    <t>TXRT41 - 25 P</t>
  </si>
  <si>
    <t>City and County Large Power Service - P</t>
  </si>
  <si>
    <t>FOR THE YEAR ENDED DECEMBER 31, 2012</t>
  </si>
  <si>
    <t>FOR THE YEAR ENDED DECEMBER 31, 2013</t>
  </si>
  <si>
    <t>TXRT25A - S</t>
  </si>
  <si>
    <t>Large Power Off-Peak Service - S</t>
  </si>
  <si>
    <t>FOR THE YEAR ENDED DECEMBER 31, 2014</t>
  </si>
  <si>
    <t>TXRT08A - S</t>
  </si>
  <si>
    <t>LED Street Lighting</t>
  </si>
  <si>
    <t>UNADJUSTED DATA BY RATE CLASS</t>
  </si>
  <si>
    <t>PAGE 1 OF 40</t>
  </si>
  <si>
    <t>PAGE 2 OF 40</t>
  </si>
  <si>
    <t>PAGE 3 OF 40</t>
  </si>
  <si>
    <t>PAGE 4 OF 40</t>
  </si>
  <si>
    <t>PAGE 5 OF 40</t>
  </si>
  <si>
    <t>PAGE 6 OF 40</t>
  </si>
  <si>
    <t>PAGE 7 OF 40</t>
  </si>
  <si>
    <t>PAGE 8 OF 40</t>
  </si>
  <si>
    <t>PAGE 9 OF 40</t>
  </si>
  <si>
    <t>PAGE 10 OF 40</t>
  </si>
  <si>
    <t>PAGE 11 OF 40</t>
  </si>
  <si>
    <t>PAGE 12 OF 40</t>
  </si>
  <si>
    <t>PAGE 13 OF 40</t>
  </si>
  <si>
    <t>PAGE 14 OF 40</t>
  </si>
  <si>
    <t>PAGE 15 OF 40</t>
  </si>
  <si>
    <t>PAGE 16 OF 40</t>
  </si>
  <si>
    <t>PAGE 17 OF 40</t>
  </si>
  <si>
    <t>PAGE 18 OF 40</t>
  </si>
  <si>
    <t>PAGE 19 OF 40</t>
  </si>
  <si>
    <t>PAGE 20 OF 40</t>
  </si>
  <si>
    <t>PAGE 21 OF 40</t>
  </si>
  <si>
    <t>PAGE 22 OF 40</t>
  </si>
  <si>
    <t>PAGE 23 OF 40</t>
  </si>
  <si>
    <t>PAGE 24 OF 40</t>
  </si>
  <si>
    <t>PAGE 25 OF 40</t>
  </si>
  <si>
    <t>PAGE 26 OF 40</t>
  </si>
  <si>
    <t>PAGE 27 OF 40</t>
  </si>
  <si>
    <t>PAGE 28 OF 40</t>
  </si>
  <si>
    <t>PAGE 29 OF 40</t>
  </si>
  <si>
    <t>PAGE 30 OF 40</t>
  </si>
  <si>
    <t>PAGE 31 OF 40</t>
  </si>
  <si>
    <t>PAGE 32 OF 40</t>
  </si>
  <si>
    <t>PAGE 33 OF 40</t>
  </si>
  <si>
    <t>PAGE 34 OF 40</t>
  </si>
  <si>
    <t>PAGE 35 OF 40</t>
  </si>
  <si>
    <t>PAGE 36 OF 40</t>
  </si>
  <si>
    <t>PAGE 37 OF 40</t>
  </si>
  <si>
    <t>PAGE 38 OF 40</t>
  </si>
  <si>
    <t>PAGE 39 OF 40</t>
  </si>
  <si>
    <t>PAGE 40 OF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</si>
</sst>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2"/>
      <name val="Arial"/>
    </font>
    <font>
      <sz val="11"/>
      <color theme="1"/>
      <name val="Times New Roman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u val="double"/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/>
    <xf numFmtId="4" fontId="3" fillId="0" borderId="0">
      <alignment horizontal="right"/>
      <protection locked="0"/>
    </xf>
    <xf numFmtId="0" fontId="10" fillId="0" borderId="0"/>
    <xf numFmtId="0" fontId="8" fillId="0" borderId="0" applyProtection="0"/>
    <xf numFmtId="4" fontId="3" fillId="0" borderId="0">
      <alignment horizontal="right"/>
      <protection locked="0"/>
    </xf>
    <xf numFmtId="0" fontId="8" fillId="0" borderId="0" applyProtection="0"/>
    <xf numFmtId="0" fontId="8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0" applyFont="1" applyFill="1" applyAlignment="1"/>
    <xf numFmtId="3" fontId="3" fillId="0" borderId="0" xfId="1" applyFont="1" applyFill="1" applyAlignment="1"/>
    <xf numFmtId="0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3" fontId="3" fillId="0" borderId="0" xfId="0" applyNumberFormat="1" applyFont="1" applyFill="1" applyAlignment="1"/>
    <xf numFmtId="37" fontId="6" fillId="0" borderId="0" xfId="1" applyNumberFormat="1" applyFont="1" applyFill="1" applyAlignment="1"/>
    <xf numFmtId="1" fontId="3" fillId="0" borderId="0" xfId="0" applyNumberFormat="1" applyFont="1" applyFill="1" applyAlignment="1"/>
    <xf numFmtId="0" fontId="3" fillId="0" borderId="0" xfId="0" applyFont="1" applyFill="1"/>
    <xf numFmtId="37" fontId="5" fillId="0" borderId="0" xfId="1" applyNumberFormat="1" applyFont="1" applyFill="1" applyAlignment="1"/>
    <xf numFmtId="37" fontId="3" fillId="0" borderId="0" xfId="1" applyNumberFormat="1" applyFont="1" applyFill="1" applyAlignment="1">
      <alignment horizontal="right"/>
    </xf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3" fillId="0" borderId="1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37" fontId="5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9" fillId="0" borderId="0" xfId="6" applyFont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Font="1" applyFill="1" applyAlignment="1">
      <alignment textRotation="180"/>
    </xf>
    <xf numFmtId="0" fontId="9" fillId="0" borderId="0" xfId="6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" fontId="3" fillId="0" borderId="0" xfId="0" applyNumberFormat="1" applyFont="1"/>
    <xf numFmtId="1" fontId="3" fillId="0" borderId="0" xfId="0" applyNumberFormat="1" applyFont="1"/>
    <xf numFmtId="0" fontId="4" fillId="0" borderId="0" xfId="0" applyFont="1"/>
    <xf numFmtId="0" fontId="1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0" fontId="3" fillId="0" borderId="0" xfId="0" applyFont="1" applyAlignment="1">
      <alignment textRotation="180"/>
    </xf>
    <xf numFmtId="0" fontId="3" fillId="0" borderId="0" xfId="0" applyFont="1" applyAlignment="1">
      <alignment horizontal="center" textRotation="180"/>
    </xf>
    <xf numFmtId="37" fontId="3" fillId="0" borderId="0" xfId="0" applyNumberFormat="1" applyFont="1" applyAlignment="1">
      <alignment horizontal="center" textRotation="180"/>
    </xf>
    <xf numFmtId="3" fontId="3" fillId="0" borderId="0" xfId="1" applyFont="1" applyFill="1" applyAlignment="1">
      <alignment horizontal="center" textRotation="180"/>
    </xf>
    <xf numFmtId="37" fontId="3" fillId="0" borderId="0" xfId="1" applyNumberFormat="1" applyFont="1" applyFill="1" applyAlignment="1">
      <alignment horizontal="center" textRotation="180"/>
    </xf>
    <xf numFmtId="0" fontId="3" fillId="0" borderId="0" xfId="0" applyFont="1" applyFill="1" applyAlignment="1">
      <alignment horizontal="center" textRotation="180"/>
    </xf>
    <xf numFmtId="37" fontId="3" fillId="0" borderId="0" xfId="0" applyNumberFormat="1" applyFont="1" applyFill="1" applyAlignment="1">
      <alignment horizontal="center" textRotation="180"/>
    </xf>
  </cellXfs>
  <cellStyles count="15">
    <cellStyle name="Comma" xfId="1" builtinId="3"/>
    <cellStyle name="Comma 2" xfId="2" xr:uid="{00000000-0005-0000-0000-000001000000}"/>
    <cellStyle name="Comma 2 2" xfId="7" xr:uid="{00000000-0005-0000-0000-000002000000}"/>
    <cellStyle name="Comma 3" xfId="4" xr:uid="{00000000-0005-0000-0000-000003000000}"/>
    <cellStyle name="Comma 4" xfId="10" xr:uid="{00000000-0005-0000-0000-000004000000}"/>
    <cellStyle name="Normal" xfId="0" builtinId="0"/>
    <cellStyle name="Normal 14" xfId="13" xr:uid="{00000000-0005-0000-0000-000006000000}"/>
    <cellStyle name="Normal 15" xfId="12" xr:uid="{00000000-0005-0000-0000-000007000000}"/>
    <cellStyle name="Normal 16" xfId="14" xr:uid="{00000000-0005-0000-0000-000008000000}"/>
    <cellStyle name="Normal 2" xfId="3" xr:uid="{00000000-0005-0000-0000-000009000000}"/>
    <cellStyle name="Normal 2 2" xfId="6" xr:uid="{00000000-0005-0000-0000-00000A000000}"/>
    <cellStyle name="Normal 3" xfId="8" xr:uid="{00000000-0005-0000-0000-00000B000000}"/>
    <cellStyle name="Normal 4" xfId="9" xr:uid="{00000000-0005-0000-0000-00000C000000}"/>
    <cellStyle name="Normal 5" xfId="11" xr:uid="{00000000-0005-0000-0000-00000D000000}"/>
    <cellStyle name="Normal 6" xfId="5" xr:uid="{00000000-0005-0000-0000-00000E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30414-7695-4715-B135-304F305F2472}">
  <dimension ref="A1:I297"/>
  <sheetViews>
    <sheetView tabSelected="1"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30" customWidth="1"/>
    <col min="2" max="2" width="2.77734375" style="30" customWidth="1"/>
    <col min="3" max="3" width="18.88671875" style="30" customWidth="1"/>
    <col min="4" max="4" width="45" style="30" customWidth="1"/>
    <col min="5" max="7" width="11.77734375" style="30" customWidth="1"/>
    <col min="8" max="9" width="2.77734375" style="30" customWidth="1"/>
    <col min="10" max="16384" width="9.6640625" style="30"/>
  </cols>
  <sheetData>
    <row r="1" spans="1:9" ht="14.25" customHeight="1" x14ac:dyDescent="0.2">
      <c r="A1" s="30" t="s">
        <v>34</v>
      </c>
      <c r="I1" s="26" t="s">
        <v>103</v>
      </c>
    </row>
    <row r="2" spans="1:9" ht="14.25" customHeight="1" x14ac:dyDescent="0.2">
      <c r="A2" s="30" t="s">
        <v>188</v>
      </c>
      <c r="I2" s="26" t="s">
        <v>104</v>
      </c>
    </row>
    <row r="3" spans="1:9" ht="14.25" customHeight="1" x14ac:dyDescent="0.2">
      <c r="A3" s="30" t="s">
        <v>143</v>
      </c>
      <c r="I3" s="26" t="s">
        <v>136</v>
      </c>
    </row>
    <row r="4" spans="1:9" ht="14.25" customHeight="1" x14ac:dyDescent="0.2">
      <c r="I4" s="26" t="s">
        <v>142</v>
      </c>
    </row>
    <row r="5" spans="1:9" ht="14.25" customHeight="1" x14ac:dyDescent="0.2">
      <c r="I5" s="31" t="s">
        <v>189</v>
      </c>
    </row>
    <row r="6" spans="1:9" ht="14.25" customHeight="1" x14ac:dyDescent="0.2"/>
    <row r="7" spans="1:9" ht="14.25" customHeight="1" x14ac:dyDescent="0.2">
      <c r="C7" s="32" t="s">
        <v>2</v>
      </c>
      <c r="D7" s="32" t="s">
        <v>7</v>
      </c>
      <c r="E7" s="31" t="s">
        <v>8</v>
      </c>
      <c r="F7" s="31"/>
      <c r="G7" s="32"/>
      <c r="H7" s="32"/>
      <c r="I7" s="32"/>
    </row>
    <row r="8" spans="1:9" ht="14.25" customHeight="1" x14ac:dyDescent="0.2"/>
    <row r="9" spans="1:9" ht="14.25" customHeight="1" x14ac:dyDescent="0.2">
      <c r="A9" s="33" t="s">
        <v>0</v>
      </c>
      <c r="B9" s="33"/>
      <c r="C9" s="30" t="s">
        <v>9</v>
      </c>
      <c r="D9" s="32" t="s">
        <v>123</v>
      </c>
      <c r="E9" s="31"/>
      <c r="F9" s="31"/>
      <c r="G9" s="32"/>
      <c r="H9" s="32"/>
      <c r="I9" s="32"/>
    </row>
    <row r="10" spans="1:9" ht="14.25" customHeight="1" x14ac:dyDescent="0.2">
      <c r="A10" s="34" t="s">
        <v>1</v>
      </c>
      <c r="B10" s="34"/>
      <c r="C10" s="35" t="s">
        <v>10</v>
      </c>
      <c r="D10" s="36" t="s">
        <v>25</v>
      </c>
      <c r="E10" s="37">
        <v>2010</v>
      </c>
      <c r="F10" s="37"/>
      <c r="G10" s="38"/>
      <c r="H10" s="38"/>
      <c r="I10" s="38"/>
    </row>
    <row r="11" spans="1:9" ht="14.25" customHeight="1" x14ac:dyDescent="0.2">
      <c r="E11" s="39"/>
      <c r="F11" s="39"/>
    </row>
    <row r="12" spans="1:9" ht="14.25" customHeight="1" x14ac:dyDescent="0.2">
      <c r="A12" s="30">
        <f t="shared" ref="A12" si="0">(A11+1)</f>
        <v>1</v>
      </c>
      <c r="C12" s="40" t="s">
        <v>35</v>
      </c>
      <c r="D12" s="40" t="s">
        <v>26</v>
      </c>
      <c r="E12" s="2">
        <v>909959</v>
      </c>
      <c r="F12" s="2"/>
      <c r="G12" s="2"/>
      <c r="H12" s="2"/>
      <c r="I12" s="2"/>
    </row>
    <row r="13" spans="1:9" ht="14.25" customHeight="1" x14ac:dyDescent="0.2">
      <c r="A13" s="30">
        <f>A12+1</f>
        <v>2</v>
      </c>
      <c r="C13" s="40" t="s">
        <v>36</v>
      </c>
      <c r="D13" s="40" t="s">
        <v>144</v>
      </c>
      <c r="E13" s="2">
        <v>156556</v>
      </c>
      <c r="F13" s="2"/>
      <c r="G13" s="2"/>
      <c r="H13" s="2"/>
      <c r="I13" s="2"/>
    </row>
    <row r="14" spans="1:9" ht="14.25" customHeight="1" x14ac:dyDescent="0.2">
      <c r="A14" s="30">
        <f t="shared" ref="A14:A47" si="1">A13+1</f>
        <v>3</v>
      </c>
      <c r="C14" s="40" t="s">
        <v>37</v>
      </c>
      <c r="D14" s="40" t="s">
        <v>11</v>
      </c>
      <c r="E14" s="2">
        <v>7434</v>
      </c>
      <c r="F14" s="2"/>
      <c r="G14" s="2"/>
      <c r="H14" s="2"/>
      <c r="I14" s="2"/>
    </row>
    <row r="15" spans="1:9" ht="14.25" customHeight="1" x14ac:dyDescent="0.2">
      <c r="A15" s="30">
        <f t="shared" si="1"/>
        <v>4</v>
      </c>
      <c r="C15" s="40" t="s">
        <v>38</v>
      </c>
      <c r="D15" s="40" t="s">
        <v>12</v>
      </c>
      <c r="E15" s="2">
        <v>402</v>
      </c>
      <c r="F15" s="2"/>
      <c r="G15" s="2"/>
      <c r="H15" s="2"/>
      <c r="I15" s="2"/>
    </row>
    <row r="16" spans="1:9" ht="14.25" customHeight="1" x14ac:dyDescent="0.2">
      <c r="A16" s="30">
        <f t="shared" si="1"/>
        <v>5</v>
      </c>
      <c r="C16" s="40" t="s">
        <v>39</v>
      </c>
      <c r="D16" s="40" t="s">
        <v>145</v>
      </c>
      <c r="E16" s="2">
        <v>8084</v>
      </c>
      <c r="F16" s="2"/>
      <c r="G16" s="2"/>
      <c r="H16" s="2"/>
      <c r="I16" s="2"/>
    </row>
    <row r="17" spans="1:9" ht="14.25" customHeight="1" x14ac:dyDescent="0.2">
      <c r="A17" s="30">
        <f t="shared" si="1"/>
        <v>6</v>
      </c>
      <c r="C17" s="40" t="s">
        <v>111</v>
      </c>
      <c r="D17" s="40" t="s">
        <v>112</v>
      </c>
      <c r="E17" s="2">
        <v>19430</v>
      </c>
      <c r="F17" s="2"/>
      <c r="G17" s="2"/>
      <c r="H17" s="2"/>
      <c r="I17" s="2"/>
    </row>
    <row r="18" spans="1:9" ht="14.25" customHeight="1" x14ac:dyDescent="0.2">
      <c r="A18" s="30">
        <f t="shared" si="1"/>
        <v>7</v>
      </c>
      <c r="C18" s="40" t="s">
        <v>113</v>
      </c>
      <c r="D18" s="40" t="s">
        <v>114</v>
      </c>
      <c r="E18" s="2">
        <v>859</v>
      </c>
      <c r="F18" s="2"/>
      <c r="G18" s="2"/>
      <c r="H18" s="2"/>
      <c r="I18" s="2"/>
    </row>
    <row r="19" spans="1:9" s="41" customFormat="1" ht="14.25" customHeight="1" x14ac:dyDescent="0.25">
      <c r="A19" s="30">
        <f t="shared" si="1"/>
        <v>8</v>
      </c>
      <c r="B19" s="30"/>
      <c r="C19" s="40" t="s">
        <v>42</v>
      </c>
      <c r="D19" s="40" t="s">
        <v>43</v>
      </c>
      <c r="E19" s="2">
        <v>8705</v>
      </c>
      <c r="F19" s="2"/>
      <c r="G19" s="2"/>
      <c r="H19" s="2"/>
      <c r="I19" s="2"/>
    </row>
    <row r="20" spans="1:9" ht="14.25" customHeight="1" x14ac:dyDescent="0.2">
      <c r="A20" s="30">
        <f t="shared" si="1"/>
        <v>9</v>
      </c>
      <c r="C20" s="40" t="s">
        <v>146</v>
      </c>
      <c r="D20" s="40" t="s">
        <v>147</v>
      </c>
      <c r="E20" s="2">
        <v>10000</v>
      </c>
      <c r="F20" s="2"/>
      <c r="G20" s="2"/>
      <c r="H20" s="2"/>
      <c r="I20" s="2"/>
    </row>
    <row r="21" spans="1:9" ht="14.25" customHeight="1" x14ac:dyDescent="0.2">
      <c r="A21" s="30">
        <f t="shared" si="1"/>
        <v>10</v>
      </c>
      <c r="C21" s="40" t="s">
        <v>148</v>
      </c>
      <c r="D21" s="40" t="s">
        <v>149</v>
      </c>
      <c r="E21" s="2">
        <v>4969</v>
      </c>
      <c r="F21" s="2"/>
      <c r="G21" s="2"/>
      <c r="H21" s="2"/>
      <c r="I21" s="2"/>
    </row>
    <row r="22" spans="1:9" ht="14.25" customHeight="1" x14ac:dyDescent="0.2">
      <c r="A22" s="30">
        <f t="shared" si="1"/>
        <v>11</v>
      </c>
      <c r="C22" s="40" t="s">
        <v>48</v>
      </c>
      <c r="D22" s="40" t="s">
        <v>27</v>
      </c>
      <c r="E22" s="2">
        <v>1654</v>
      </c>
      <c r="F22" s="2"/>
      <c r="G22" s="2"/>
      <c r="H22" s="2"/>
      <c r="I22" s="2"/>
    </row>
    <row r="23" spans="1:9" ht="14.25" customHeight="1" x14ac:dyDescent="0.2">
      <c r="A23" s="30">
        <f t="shared" si="1"/>
        <v>12</v>
      </c>
      <c r="C23" s="40" t="s">
        <v>49</v>
      </c>
      <c r="D23" s="40" t="s">
        <v>13</v>
      </c>
      <c r="E23" s="2">
        <v>343828</v>
      </c>
      <c r="F23" s="2"/>
      <c r="G23" s="2"/>
      <c r="H23" s="2"/>
      <c r="I23" s="2"/>
    </row>
    <row r="24" spans="1:9" s="41" customFormat="1" ht="14.25" customHeight="1" x14ac:dyDescent="0.25">
      <c r="A24" s="30">
        <f t="shared" si="1"/>
        <v>13</v>
      </c>
      <c r="B24" s="30"/>
      <c r="C24" s="40" t="s">
        <v>50</v>
      </c>
      <c r="D24" s="40" t="s">
        <v>14</v>
      </c>
      <c r="E24" s="2">
        <v>11048</v>
      </c>
      <c r="F24" s="2"/>
      <c r="G24" s="2"/>
      <c r="H24" s="2"/>
      <c r="I24" s="2"/>
    </row>
    <row r="25" spans="1:9" s="41" customFormat="1" ht="14.25" customHeight="1" x14ac:dyDescent="0.25">
      <c r="A25" s="30">
        <f t="shared" si="1"/>
        <v>14</v>
      </c>
      <c r="B25" s="30"/>
      <c r="C25" s="40" t="s">
        <v>150</v>
      </c>
      <c r="D25" s="40" t="s">
        <v>151</v>
      </c>
      <c r="E25" s="2">
        <v>302</v>
      </c>
      <c r="F25" s="2"/>
      <c r="G25" s="2"/>
      <c r="H25" s="2"/>
      <c r="I25" s="2"/>
    </row>
    <row r="26" spans="1:9" s="41" customFormat="1" ht="14.25" customHeight="1" x14ac:dyDescent="0.25">
      <c r="A26" s="30">
        <f t="shared" si="1"/>
        <v>15</v>
      </c>
      <c r="B26" s="30"/>
      <c r="C26" s="40" t="s">
        <v>152</v>
      </c>
      <c r="D26" s="40" t="s">
        <v>153</v>
      </c>
      <c r="E26" s="2">
        <v>13980</v>
      </c>
      <c r="F26" s="2"/>
      <c r="G26" s="2"/>
      <c r="H26" s="2"/>
      <c r="I26" s="2"/>
    </row>
    <row r="27" spans="1:9" s="41" customFormat="1" ht="14.25" customHeight="1" x14ac:dyDescent="0.25">
      <c r="A27" s="30">
        <f t="shared" si="1"/>
        <v>16</v>
      </c>
      <c r="B27" s="30"/>
      <c r="C27" s="40" t="s">
        <v>51</v>
      </c>
      <c r="D27" s="40" t="s">
        <v>15</v>
      </c>
      <c r="E27" s="2">
        <v>91374</v>
      </c>
      <c r="F27" s="2"/>
      <c r="G27" s="2"/>
      <c r="H27" s="2"/>
      <c r="I27" s="2"/>
    </row>
    <row r="28" spans="1:9" s="41" customFormat="1" ht="14.25" customHeight="1" x14ac:dyDescent="0.25">
      <c r="A28" s="30">
        <f t="shared" si="1"/>
        <v>17</v>
      </c>
      <c r="B28" s="30"/>
      <c r="C28" s="40" t="s">
        <v>52</v>
      </c>
      <c r="D28" s="40" t="s">
        <v>16</v>
      </c>
      <c r="E28" s="2">
        <v>28094</v>
      </c>
      <c r="F28" s="2"/>
      <c r="G28" s="2"/>
      <c r="H28" s="2"/>
      <c r="I28" s="2"/>
    </row>
    <row r="29" spans="1:9" s="41" customFormat="1" ht="14.25" customHeight="1" x14ac:dyDescent="0.25">
      <c r="A29" s="30">
        <f t="shared" si="1"/>
        <v>18</v>
      </c>
      <c r="B29" s="30"/>
      <c r="C29" s="40" t="s">
        <v>53</v>
      </c>
      <c r="D29" s="40" t="s">
        <v>17</v>
      </c>
      <c r="E29" s="2">
        <v>2851</v>
      </c>
      <c r="F29" s="2"/>
      <c r="G29" s="2"/>
      <c r="H29" s="2"/>
      <c r="I29" s="2"/>
    </row>
    <row r="30" spans="1:9" s="41" customFormat="1" ht="14.25" customHeight="1" x14ac:dyDescent="0.25">
      <c r="A30" s="30">
        <f t="shared" si="1"/>
        <v>19</v>
      </c>
      <c r="B30" s="30"/>
      <c r="C30" s="40" t="s">
        <v>56</v>
      </c>
      <c r="D30" s="40" t="s">
        <v>57</v>
      </c>
      <c r="E30" s="2">
        <v>49163</v>
      </c>
      <c r="F30" s="2"/>
      <c r="G30" s="2"/>
      <c r="H30" s="2"/>
      <c r="I30" s="2"/>
    </row>
    <row r="31" spans="1:9" s="41" customFormat="1" ht="14.25" customHeight="1" x14ac:dyDescent="0.25">
      <c r="A31" s="30">
        <f t="shared" si="1"/>
        <v>20</v>
      </c>
      <c r="B31" s="30"/>
      <c r="C31" s="40" t="s">
        <v>58</v>
      </c>
      <c r="D31" s="40" t="s">
        <v>28</v>
      </c>
      <c r="E31" s="2">
        <v>6483</v>
      </c>
      <c r="F31" s="2"/>
      <c r="G31" s="2"/>
      <c r="H31" s="2"/>
      <c r="I31" s="2"/>
    </row>
    <row r="32" spans="1:9" s="41" customFormat="1" ht="14.25" customHeight="1" x14ac:dyDescent="0.25">
      <c r="A32" s="30">
        <f t="shared" si="1"/>
        <v>21</v>
      </c>
      <c r="B32" s="30"/>
      <c r="C32" s="40" t="s">
        <v>154</v>
      </c>
      <c r="D32" s="40" t="s">
        <v>155</v>
      </c>
      <c r="E32" s="2">
        <v>3607</v>
      </c>
      <c r="F32" s="2"/>
      <c r="G32" s="2"/>
      <c r="H32" s="2"/>
      <c r="I32" s="2"/>
    </row>
    <row r="33" spans="1:9" s="41" customFormat="1" ht="14.25" customHeight="1" x14ac:dyDescent="0.25">
      <c r="A33" s="30">
        <f t="shared" si="1"/>
        <v>22</v>
      </c>
      <c r="B33" s="30"/>
      <c r="C33" s="40" t="s">
        <v>59</v>
      </c>
      <c r="D33" s="40" t="s">
        <v>156</v>
      </c>
      <c r="E33" s="2">
        <v>1472</v>
      </c>
      <c r="F33" s="2"/>
      <c r="G33" s="2"/>
      <c r="H33" s="2"/>
      <c r="I33" s="2"/>
    </row>
    <row r="34" spans="1:9" s="41" customFormat="1" ht="14.25" customHeight="1" x14ac:dyDescent="0.25">
      <c r="A34" s="30">
        <f t="shared" si="1"/>
        <v>23</v>
      </c>
      <c r="B34" s="30"/>
      <c r="C34" s="40" t="s">
        <v>61</v>
      </c>
      <c r="D34" s="40" t="s">
        <v>156</v>
      </c>
      <c r="E34" s="2">
        <v>3528</v>
      </c>
      <c r="F34" s="2"/>
      <c r="G34" s="2"/>
      <c r="H34" s="2"/>
      <c r="I34" s="2"/>
    </row>
    <row r="35" spans="1:9" s="41" customFormat="1" ht="14.25" customHeight="1" x14ac:dyDescent="0.25">
      <c r="A35" s="30">
        <f t="shared" si="1"/>
        <v>24</v>
      </c>
      <c r="B35" s="30"/>
      <c r="C35" s="40" t="s">
        <v>54</v>
      </c>
      <c r="D35" s="40" t="s">
        <v>55</v>
      </c>
      <c r="E35" s="2">
        <v>61903</v>
      </c>
      <c r="F35" s="2"/>
      <c r="G35" s="2"/>
      <c r="H35" s="2"/>
      <c r="I35" s="2"/>
    </row>
    <row r="36" spans="1:9" s="41" customFormat="1" ht="14.25" customHeight="1" x14ac:dyDescent="0.25">
      <c r="A36" s="30">
        <f t="shared" si="1"/>
        <v>25</v>
      </c>
      <c r="B36" s="30"/>
      <c r="C36" s="40" t="s">
        <v>63</v>
      </c>
      <c r="D36" s="40" t="s">
        <v>18</v>
      </c>
      <c r="E36" s="2">
        <v>1891</v>
      </c>
      <c r="F36" s="2"/>
      <c r="G36" s="2"/>
      <c r="H36" s="2"/>
      <c r="I36" s="2"/>
    </row>
    <row r="37" spans="1:9" s="41" customFormat="1" ht="14.25" customHeight="1" x14ac:dyDescent="0.25">
      <c r="A37" s="30">
        <f t="shared" si="1"/>
        <v>26</v>
      </c>
      <c r="B37" s="30"/>
      <c r="C37" s="40" t="s">
        <v>157</v>
      </c>
      <c r="D37" s="40" t="s">
        <v>158</v>
      </c>
      <c r="E37" s="2">
        <v>1810</v>
      </c>
      <c r="F37" s="2"/>
      <c r="G37" s="2"/>
      <c r="H37" s="2"/>
      <c r="I37" s="2"/>
    </row>
    <row r="38" spans="1:9" s="41" customFormat="1" ht="14.25" customHeight="1" x14ac:dyDescent="0.25">
      <c r="A38" s="30">
        <f t="shared" si="1"/>
        <v>27</v>
      </c>
      <c r="B38" s="30"/>
      <c r="C38" s="40" t="s">
        <v>64</v>
      </c>
      <c r="D38" s="40" t="s">
        <v>19</v>
      </c>
      <c r="E38" s="2">
        <v>15491</v>
      </c>
      <c r="F38" s="2"/>
      <c r="G38" s="2"/>
      <c r="H38" s="2"/>
      <c r="I38" s="2"/>
    </row>
    <row r="39" spans="1:9" s="41" customFormat="1" ht="14.25" customHeight="1" x14ac:dyDescent="0.25">
      <c r="A39" s="30">
        <f t="shared" si="1"/>
        <v>28</v>
      </c>
      <c r="B39" s="30"/>
      <c r="C39" s="40" t="s">
        <v>67</v>
      </c>
      <c r="D39" s="40" t="s">
        <v>68</v>
      </c>
      <c r="E39" s="2">
        <v>12909</v>
      </c>
      <c r="F39" s="2"/>
      <c r="G39" s="2"/>
      <c r="H39" s="2"/>
      <c r="I39" s="2"/>
    </row>
    <row r="40" spans="1:9" s="41" customFormat="1" ht="14.25" customHeight="1" x14ac:dyDescent="0.25">
      <c r="A40" s="30">
        <f t="shared" si="1"/>
        <v>29</v>
      </c>
      <c r="B40" s="30"/>
      <c r="C40" s="40" t="s">
        <v>69</v>
      </c>
      <c r="D40" s="40" t="s">
        <v>70</v>
      </c>
      <c r="E40" s="2">
        <v>29529</v>
      </c>
      <c r="F40" s="2"/>
      <c r="G40" s="2"/>
      <c r="H40" s="2"/>
      <c r="I40" s="2"/>
    </row>
    <row r="41" spans="1:9" ht="14.25" customHeight="1" x14ac:dyDescent="0.2">
      <c r="A41" s="30">
        <f t="shared" si="1"/>
        <v>30</v>
      </c>
      <c r="C41" s="40" t="s">
        <v>88</v>
      </c>
      <c r="D41" s="40" t="s">
        <v>159</v>
      </c>
      <c r="E41" s="2">
        <v>16000</v>
      </c>
      <c r="F41" s="2"/>
      <c r="G41" s="2"/>
      <c r="H41" s="48" t="str">
        <f>I5</f>
        <v>PAGE 1 OF 40</v>
      </c>
      <c r="I41" s="48" t="str">
        <f>I4</f>
        <v>Supplemental Attachment 1</v>
      </c>
    </row>
    <row r="42" spans="1:9" ht="14.25" customHeight="1" x14ac:dyDescent="0.2">
      <c r="A42" s="30">
        <f t="shared" si="1"/>
        <v>31</v>
      </c>
      <c r="C42" s="40" t="s">
        <v>160</v>
      </c>
      <c r="D42" s="40" t="s">
        <v>161</v>
      </c>
      <c r="E42" s="2">
        <v>96260</v>
      </c>
      <c r="F42" s="2"/>
      <c r="G42" s="2"/>
      <c r="H42" s="48"/>
      <c r="I42" s="48"/>
    </row>
    <row r="43" spans="1:9" ht="14.25" customHeight="1" x14ac:dyDescent="0.2">
      <c r="A43" s="30">
        <f t="shared" si="1"/>
        <v>32</v>
      </c>
      <c r="C43" s="40" t="s">
        <v>162</v>
      </c>
      <c r="D43" s="40" t="s">
        <v>163</v>
      </c>
      <c r="E43" s="2">
        <v>15582</v>
      </c>
      <c r="F43" s="2"/>
      <c r="G43" s="2"/>
      <c r="H43" s="48"/>
      <c r="I43" s="48"/>
    </row>
    <row r="44" spans="1:9" ht="14.25" customHeight="1" x14ac:dyDescent="0.2">
      <c r="A44" s="30">
        <f t="shared" si="1"/>
        <v>33</v>
      </c>
      <c r="C44" s="40" t="s">
        <v>105</v>
      </c>
      <c r="D44" s="40" t="s">
        <v>106</v>
      </c>
      <c r="E44" s="2">
        <v>1986</v>
      </c>
      <c r="F44" s="2"/>
      <c r="G44" s="2"/>
      <c r="H44" s="48"/>
      <c r="I44" s="48"/>
    </row>
    <row r="45" spans="1:9" ht="14.25" customHeight="1" x14ac:dyDescent="0.2">
      <c r="A45" s="30">
        <f t="shared" si="1"/>
        <v>34</v>
      </c>
      <c r="C45" s="40" t="s">
        <v>107</v>
      </c>
      <c r="D45" s="40" t="s">
        <v>108</v>
      </c>
      <c r="E45" s="2">
        <v>11086</v>
      </c>
      <c r="F45" s="2"/>
      <c r="G45" s="2"/>
      <c r="H45" s="48"/>
      <c r="I45" s="48"/>
    </row>
    <row r="46" spans="1:9" ht="14.25" customHeight="1" x14ac:dyDescent="0.2">
      <c r="A46" s="30">
        <f t="shared" si="1"/>
        <v>35</v>
      </c>
      <c r="C46" s="40" t="s">
        <v>164</v>
      </c>
      <c r="D46" s="40" t="s">
        <v>110</v>
      </c>
      <c r="E46" s="2">
        <v>2473</v>
      </c>
      <c r="F46" s="2"/>
      <c r="G46" s="2"/>
      <c r="H46" s="48"/>
      <c r="I46" s="48"/>
    </row>
    <row r="47" spans="1:9" ht="14.25" customHeight="1" x14ac:dyDescent="0.2">
      <c r="A47" s="30">
        <f t="shared" si="1"/>
        <v>36</v>
      </c>
      <c r="C47" s="40" t="s">
        <v>165</v>
      </c>
      <c r="D47" s="40" t="s">
        <v>118</v>
      </c>
      <c r="E47" s="2">
        <v>1930</v>
      </c>
      <c r="F47" s="2"/>
      <c r="G47" s="2"/>
      <c r="H47" s="48"/>
      <c r="I47" s="48"/>
    </row>
    <row r="48" spans="1:9" ht="14.25" customHeight="1" x14ac:dyDescent="0.2">
      <c r="E48" s="10"/>
      <c r="F48" s="10"/>
      <c r="G48" s="10"/>
      <c r="H48" s="48"/>
      <c r="I48" s="48"/>
    </row>
    <row r="49" spans="1:9" ht="14.25" customHeight="1" x14ac:dyDescent="0.2">
      <c r="A49" s="30">
        <f>A47+1</f>
        <v>37</v>
      </c>
      <c r="D49" s="30" t="s">
        <v>5</v>
      </c>
      <c r="E49" s="15">
        <f>SUM(E12:E48)</f>
        <v>1952632</v>
      </c>
      <c r="F49" s="15"/>
      <c r="G49" s="15"/>
      <c r="H49" s="48"/>
      <c r="I49" s="48"/>
    </row>
    <row r="50" spans="1:9" ht="14.25" customHeight="1" x14ac:dyDescent="0.2">
      <c r="E50" s="15"/>
      <c r="F50" s="15"/>
      <c r="G50" s="15"/>
      <c r="H50" s="48"/>
      <c r="I50" s="48"/>
    </row>
    <row r="51" spans="1:9" ht="14.25" customHeight="1" x14ac:dyDescent="0.2">
      <c r="E51" s="15"/>
      <c r="F51" s="15"/>
      <c r="G51" s="15"/>
      <c r="H51" s="48"/>
      <c r="I51" s="48"/>
    </row>
    <row r="52" spans="1:9" ht="14.25" customHeight="1" x14ac:dyDescent="0.2">
      <c r="E52" s="15"/>
      <c r="F52" s="15"/>
      <c r="G52" s="15"/>
      <c r="H52" s="48"/>
      <c r="I52" s="48"/>
    </row>
    <row r="53" spans="1:9" ht="64.5" customHeight="1" x14ac:dyDescent="0.2">
      <c r="E53" s="15"/>
      <c r="F53" s="15"/>
      <c r="G53" s="15"/>
      <c r="H53" s="48"/>
      <c r="I53" s="48"/>
    </row>
    <row r="54" spans="1:9" x14ac:dyDescent="0.2">
      <c r="A54" s="30" t="str">
        <f>A1</f>
        <v>EL PASO ELECTRIC COMPANY</v>
      </c>
      <c r="I54" s="26" t="str">
        <f>I1</f>
        <v>SOAH Docket No. 473-21-2606</v>
      </c>
    </row>
    <row r="55" spans="1:9" x14ac:dyDescent="0.2">
      <c r="A55" s="30" t="str">
        <f>A2</f>
        <v>UNADJUSTED DATA BY RATE CLASS</v>
      </c>
      <c r="I55" s="26" t="str">
        <f>I2</f>
        <v>PUC Docket No. 52195</v>
      </c>
    </row>
    <row r="56" spans="1:9" x14ac:dyDescent="0.2">
      <c r="A56" s="30" t="str">
        <f>A3</f>
        <v>FOR THE YEAR ENDED DECEMBER 31, 2010</v>
      </c>
      <c r="I56" s="26" t="str">
        <f>I3</f>
        <v>OPUC's 1st, Q. No. OPUC 1-5</v>
      </c>
    </row>
    <row r="57" spans="1:9" x14ac:dyDescent="0.2">
      <c r="I57" s="26" t="str">
        <f>I4</f>
        <v>Supplemental Attachment 1</v>
      </c>
    </row>
    <row r="58" spans="1:9" x14ac:dyDescent="0.2">
      <c r="I58" s="31" t="s">
        <v>190</v>
      </c>
    </row>
    <row r="60" spans="1:9" x14ac:dyDescent="0.2">
      <c r="C60" s="32" t="s">
        <v>2</v>
      </c>
      <c r="D60" s="32" t="s">
        <v>7</v>
      </c>
      <c r="E60" s="31" t="s">
        <v>8</v>
      </c>
      <c r="F60" s="31"/>
      <c r="G60" s="32"/>
      <c r="H60" s="32"/>
      <c r="I60" s="32"/>
    </row>
    <row r="62" spans="1:9" x14ac:dyDescent="0.2">
      <c r="A62" s="33" t="s">
        <v>0</v>
      </c>
      <c r="B62" s="33"/>
      <c r="C62" s="30" t="s">
        <v>9</v>
      </c>
      <c r="D62" s="32" t="s">
        <v>124</v>
      </c>
      <c r="E62" s="31"/>
      <c r="F62" s="31"/>
      <c r="G62" s="32"/>
      <c r="H62" s="32"/>
      <c r="I62" s="32"/>
    </row>
    <row r="63" spans="1:9" x14ac:dyDescent="0.2">
      <c r="A63" s="34" t="s">
        <v>1</v>
      </c>
      <c r="B63" s="34"/>
      <c r="C63" s="35" t="s">
        <v>10</v>
      </c>
      <c r="D63" s="36" t="s">
        <v>25</v>
      </c>
      <c r="E63" s="37">
        <f>E$10</f>
        <v>2010</v>
      </c>
      <c r="F63" s="37"/>
      <c r="G63" s="38"/>
      <c r="H63" s="38"/>
      <c r="I63" s="38"/>
    </row>
    <row r="65" spans="1:9" x14ac:dyDescent="0.2">
      <c r="A65" s="30">
        <f t="shared" ref="A65:A83" si="2">A64+1</f>
        <v>1</v>
      </c>
      <c r="C65" s="30" t="s">
        <v>91</v>
      </c>
      <c r="D65" s="30" t="s">
        <v>26</v>
      </c>
      <c r="E65" s="10">
        <v>241087</v>
      </c>
      <c r="F65" s="10"/>
      <c r="G65" s="10"/>
      <c r="H65" s="10"/>
      <c r="I65" s="10"/>
    </row>
    <row r="66" spans="1:9" x14ac:dyDescent="0.2">
      <c r="A66" s="30">
        <f t="shared" si="2"/>
        <v>2</v>
      </c>
      <c r="C66" s="30" t="s">
        <v>86</v>
      </c>
      <c r="D66" s="40" t="s">
        <v>144</v>
      </c>
      <c r="E66" s="10">
        <v>72935</v>
      </c>
      <c r="F66" s="10"/>
      <c r="G66" s="10"/>
      <c r="H66" s="10"/>
      <c r="I66" s="10"/>
    </row>
    <row r="67" spans="1:9" x14ac:dyDescent="0.2">
      <c r="A67" s="30">
        <f t="shared" si="2"/>
        <v>3</v>
      </c>
      <c r="C67" s="30" t="s">
        <v>73</v>
      </c>
      <c r="D67" s="30" t="s">
        <v>13</v>
      </c>
      <c r="E67" s="10">
        <v>66565</v>
      </c>
      <c r="F67" s="10"/>
      <c r="G67" s="10"/>
      <c r="H67" s="10"/>
      <c r="I67" s="10"/>
    </row>
    <row r="68" spans="1:9" x14ac:dyDescent="0.2">
      <c r="A68" s="30">
        <f t="shared" si="2"/>
        <v>4</v>
      </c>
      <c r="C68" s="30" t="s">
        <v>74</v>
      </c>
      <c r="D68" s="30" t="s">
        <v>14</v>
      </c>
      <c r="E68" s="10">
        <v>4007</v>
      </c>
      <c r="F68" s="10"/>
      <c r="G68" s="10"/>
      <c r="H68" s="10"/>
      <c r="I68" s="10"/>
    </row>
    <row r="69" spans="1:9" x14ac:dyDescent="0.2">
      <c r="A69" s="30">
        <f t="shared" si="2"/>
        <v>5</v>
      </c>
      <c r="C69" s="30" t="s">
        <v>92</v>
      </c>
      <c r="D69" s="30" t="s">
        <v>27</v>
      </c>
      <c r="E69" s="10">
        <v>13860</v>
      </c>
      <c r="F69" s="10"/>
      <c r="G69" s="10"/>
      <c r="H69" s="10"/>
      <c r="I69" s="10"/>
    </row>
    <row r="70" spans="1:9" x14ac:dyDescent="0.2">
      <c r="A70" s="30">
        <f t="shared" si="2"/>
        <v>6</v>
      </c>
      <c r="C70" s="30" t="s">
        <v>93</v>
      </c>
      <c r="D70" s="30" t="s">
        <v>20</v>
      </c>
      <c r="E70" s="10">
        <v>22649</v>
      </c>
      <c r="F70" s="10"/>
      <c r="G70" s="10"/>
      <c r="H70" s="10"/>
      <c r="I70" s="10"/>
    </row>
    <row r="71" spans="1:9" x14ac:dyDescent="0.2">
      <c r="A71" s="30">
        <f t="shared" si="2"/>
        <v>7</v>
      </c>
      <c r="C71" s="30" t="s">
        <v>75</v>
      </c>
      <c r="D71" s="30" t="s">
        <v>21</v>
      </c>
      <c r="E71" s="10">
        <v>5497</v>
      </c>
      <c r="F71" s="10"/>
      <c r="G71" s="10"/>
      <c r="H71" s="10"/>
      <c r="I71" s="10"/>
    </row>
    <row r="72" spans="1:9" x14ac:dyDescent="0.2">
      <c r="A72" s="30">
        <f t="shared" si="2"/>
        <v>8</v>
      </c>
      <c r="C72" s="30" t="s">
        <v>76</v>
      </c>
      <c r="D72" s="30" t="s">
        <v>22</v>
      </c>
      <c r="E72" s="10">
        <v>706</v>
      </c>
      <c r="F72" s="10"/>
      <c r="G72" s="10"/>
      <c r="H72" s="10"/>
      <c r="I72" s="10"/>
    </row>
    <row r="73" spans="1:9" x14ac:dyDescent="0.2">
      <c r="A73" s="30">
        <f t="shared" si="2"/>
        <v>9</v>
      </c>
      <c r="C73" s="30" t="s">
        <v>77</v>
      </c>
      <c r="D73" s="30" t="s">
        <v>15</v>
      </c>
      <c r="E73" s="10">
        <v>13278</v>
      </c>
      <c r="F73" s="10"/>
      <c r="G73" s="10"/>
      <c r="H73" s="10"/>
      <c r="I73" s="10"/>
    </row>
    <row r="74" spans="1:9" x14ac:dyDescent="0.2">
      <c r="A74" s="30">
        <f t="shared" si="2"/>
        <v>10</v>
      </c>
      <c r="C74" s="30" t="s">
        <v>78</v>
      </c>
      <c r="D74" s="30" t="s">
        <v>16</v>
      </c>
      <c r="E74" s="10">
        <v>7280</v>
      </c>
      <c r="F74" s="10"/>
      <c r="G74" s="10"/>
      <c r="H74" s="10"/>
      <c r="I74" s="10"/>
    </row>
    <row r="75" spans="1:9" x14ac:dyDescent="0.2">
      <c r="A75" s="30">
        <f t="shared" si="2"/>
        <v>11</v>
      </c>
      <c r="C75" s="30" t="s">
        <v>83</v>
      </c>
      <c r="D75" s="30" t="s">
        <v>23</v>
      </c>
      <c r="E75" s="10">
        <v>5326</v>
      </c>
      <c r="F75" s="10"/>
      <c r="G75" s="10"/>
      <c r="H75" s="10"/>
      <c r="I75" s="10"/>
    </row>
    <row r="76" spans="1:9" x14ac:dyDescent="0.2">
      <c r="A76" s="30">
        <f t="shared" si="2"/>
        <v>12</v>
      </c>
      <c r="C76" s="30" t="s">
        <v>121</v>
      </c>
      <c r="D76" s="30" t="s">
        <v>122</v>
      </c>
      <c r="E76" s="10">
        <v>2602</v>
      </c>
      <c r="F76" s="10"/>
      <c r="G76" s="10"/>
      <c r="H76" s="10"/>
      <c r="I76" s="10"/>
    </row>
    <row r="77" spans="1:9" x14ac:dyDescent="0.2">
      <c r="A77" s="30">
        <f t="shared" si="2"/>
        <v>13</v>
      </c>
      <c r="C77" s="30" t="s">
        <v>79</v>
      </c>
      <c r="D77" s="30" t="s">
        <v>80</v>
      </c>
      <c r="E77" s="10">
        <v>18128</v>
      </c>
      <c r="F77" s="10"/>
      <c r="G77" s="10"/>
      <c r="H77" s="10"/>
      <c r="I77" s="10"/>
    </row>
    <row r="78" spans="1:9" x14ac:dyDescent="0.2">
      <c r="A78" s="30">
        <f t="shared" si="2"/>
        <v>14</v>
      </c>
      <c r="C78" s="30" t="s">
        <v>81</v>
      </c>
      <c r="D78" s="30" t="s">
        <v>166</v>
      </c>
      <c r="E78" s="10">
        <v>17907</v>
      </c>
      <c r="F78" s="10"/>
      <c r="G78" s="10"/>
      <c r="H78" s="10"/>
      <c r="I78" s="10"/>
    </row>
    <row r="79" spans="1:9" x14ac:dyDescent="0.2">
      <c r="A79" s="30">
        <f t="shared" si="2"/>
        <v>15</v>
      </c>
      <c r="C79" s="30" t="s">
        <v>94</v>
      </c>
      <c r="D79" s="30" t="s">
        <v>31</v>
      </c>
      <c r="E79" s="10">
        <v>726</v>
      </c>
      <c r="F79" s="10"/>
      <c r="G79" s="10"/>
      <c r="H79" s="10"/>
      <c r="I79" s="10"/>
    </row>
    <row r="80" spans="1:9" x14ac:dyDescent="0.2">
      <c r="A80" s="30">
        <f t="shared" si="2"/>
        <v>16</v>
      </c>
      <c r="C80" s="30" t="s">
        <v>95</v>
      </c>
      <c r="D80" s="30" t="s">
        <v>28</v>
      </c>
      <c r="E80" s="10">
        <v>1075</v>
      </c>
      <c r="F80" s="10"/>
      <c r="G80" s="10"/>
      <c r="H80" s="10"/>
      <c r="I80" s="10"/>
    </row>
    <row r="81" spans="1:9" x14ac:dyDescent="0.2">
      <c r="A81" s="30">
        <f t="shared" si="2"/>
        <v>17</v>
      </c>
      <c r="C81" s="30" t="s">
        <v>96</v>
      </c>
      <c r="D81" s="30" t="s">
        <v>29</v>
      </c>
      <c r="E81" s="10">
        <v>2110</v>
      </c>
      <c r="F81" s="10"/>
      <c r="G81" s="10"/>
      <c r="H81" s="10"/>
      <c r="I81" s="10"/>
    </row>
    <row r="82" spans="1:9" x14ac:dyDescent="0.2">
      <c r="A82" s="30">
        <f t="shared" si="2"/>
        <v>18</v>
      </c>
      <c r="C82" s="30" t="s">
        <v>97</v>
      </c>
      <c r="D82" s="30" t="s">
        <v>11</v>
      </c>
      <c r="E82" s="10">
        <v>1131</v>
      </c>
      <c r="F82" s="10"/>
      <c r="G82" s="10"/>
      <c r="H82" s="10"/>
      <c r="I82" s="10"/>
    </row>
    <row r="83" spans="1:9" x14ac:dyDescent="0.2">
      <c r="A83" s="30">
        <f t="shared" si="2"/>
        <v>19</v>
      </c>
      <c r="C83" s="30" t="s">
        <v>98</v>
      </c>
      <c r="D83" s="30" t="s">
        <v>30</v>
      </c>
      <c r="E83" s="10">
        <v>11257</v>
      </c>
      <c r="F83" s="10"/>
      <c r="G83" s="10"/>
      <c r="H83" s="10"/>
      <c r="I83" s="10"/>
    </row>
    <row r="84" spans="1:9" x14ac:dyDescent="0.2">
      <c r="E84" s="10"/>
      <c r="F84" s="10"/>
      <c r="G84" s="10"/>
      <c r="H84" s="10"/>
      <c r="I84" s="10"/>
    </row>
    <row r="85" spans="1:9" x14ac:dyDescent="0.2">
      <c r="A85" s="30">
        <f>A83+1</f>
        <v>20</v>
      </c>
      <c r="D85" s="30" t="s">
        <v>6</v>
      </c>
      <c r="E85" s="15">
        <f>SUM(E65:E84)</f>
        <v>508126</v>
      </c>
      <c r="F85" s="15"/>
      <c r="G85" s="15"/>
      <c r="H85" s="15"/>
      <c r="I85" s="15"/>
    </row>
    <row r="86" spans="1:9" x14ac:dyDescent="0.2">
      <c r="D86" s="42"/>
      <c r="E86" s="15"/>
      <c r="F86" s="15"/>
      <c r="G86" s="15"/>
      <c r="H86" s="15"/>
      <c r="I86" s="15"/>
    </row>
    <row r="87" spans="1:9" ht="15.6" customHeight="1" x14ac:dyDescent="0.2">
      <c r="D87" s="43" t="s">
        <v>125</v>
      </c>
      <c r="E87" s="15"/>
      <c r="F87" s="15"/>
      <c r="G87" s="15"/>
      <c r="H87" s="49" t="str">
        <f>I58</f>
        <v>PAGE 2 OF 40</v>
      </c>
      <c r="I87" s="49" t="str">
        <f>I57</f>
        <v>Supplemental Attachment 1</v>
      </c>
    </row>
    <row r="88" spans="1:9" x14ac:dyDescent="0.2">
      <c r="A88" s="30">
        <f>A85+1</f>
        <v>21</v>
      </c>
      <c r="C88" s="30" t="s">
        <v>99</v>
      </c>
      <c r="D88" s="30" t="s">
        <v>3</v>
      </c>
      <c r="E88" s="10">
        <v>4370</v>
      </c>
      <c r="F88" s="10"/>
      <c r="G88" s="10"/>
      <c r="H88" s="49"/>
      <c r="I88" s="49"/>
    </row>
    <row r="89" spans="1:9" ht="14.1" customHeight="1" x14ac:dyDescent="0.2">
      <c r="A89" s="30">
        <f>(A88+1)</f>
        <v>22</v>
      </c>
      <c r="C89" s="30" t="s">
        <v>100</v>
      </c>
      <c r="D89" s="30" t="s">
        <v>4</v>
      </c>
      <c r="E89" s="10">
        <v>7704</v>
      </c>
      <c r="F89" s="10"/>
      <c r="G89" s="10"/>
      <c r="H89" s="49"/>
      <c r="I89" s="49"/>
    </row>
    <row r="90" spans="1:9" ht="14.1" customHeight="1" x14ac:dyDescent="0.2">
      <c r="E90" s="15"/>
      <c r="F90" s="15"/>
      <c r="G90" s="15"/>
      <c r="H90" s="49"/>
      <c r="I90" s="49"/>
    </row>
    <row r="91" spans="1:9" ht="14.25" customHeight="1" x14ac:dyDescent="0.2">
      <c r="A91" s="30">
        <f>A89+1</f>
        <v>23</v>
      </c>
      <c r="D91" s="30" t="s">
        <v>84</v>
      </c>
      <c r="E91" s="15">
        <f>SUM(E88:E90)</f>
        <v>12074</v>
      </c>
      <c r="F91" s="15"/>
      <c r="G91" s="15"/>
      <c r="H91" s="49"/>
      <c r="I91" s="49"/>
    </row>
    <row r="92" spans="1:9" ht="14.1" customHeight="1" x14ac:dyDescent="0.2">
      <c r="E92" s="15"/>
      <c r="F92" s="15"/>
      <c r="G92" s="15"/>
      <c r="H92" s="49"/>
      <c r="I92" s="49"/>
    </row>
    <row r="93" spans="1:9" ht="14.1" customHeight="1" x14ac:dyDescent="0.2">
      <c r="D93" s="43" t="s">
        <v>32</v>
      </c>
      <c r="E93" s="15"/>
      <c r="F93" s="15"/>
      <c r="G93" s="15"/>
      <c r="H93" s="49"/>
      <c r="I93" s="49"/>
    </row>
    <row r="94" spans="1:9" ht="14.1" customHeight="1" x14ac:dyDescent="0.2">
      <c r="A94" s="30">
        <f>(A91+1)</f>
        <v>24</v>
      </c>
      <c r="D94" s="30" t="s">
        <v>24</v>
      </c>
      <c r="E94" s="12">
        <f>E91+E85+E49</f>
        <v>2472832</v>
      </c>
      <c r="F94" s="12"/>
      <c r="G94" s="12"/>
      <c r="H94" s="49"/>
      <c r="I94" s="49"/>
    </row>
    <row r="95" spans="1:9" ht="14.1" customHeight="1" x14ac:dyDescent="0.2">
      <c r="E95" s="12"/>
      <c r="F95" s="12"/>
      <c r="G95" s="12"/>
      <c r="H95" s="49"/>
      <c r="I95" s="49"/>
    </row>
    <row r="96" spans="1:9" ht="64.5" customHeight="1" x14ac:dyDescent="0.2">
      <c r="E96" s="15"/>
      <c r="F96" s="15"/>
      <c r="G96" s="15"/>
      <c r="H96" s="49"/>
      <c r="I96" s="49"/>
    </row>
    <row r="97" spans="1:9" x14ac:dyDescent="0.2">
      <c r="A97" s="30" t="str">
        <f>A1</f>
        <v>EL PASO ELECTRIC COMPANY</v>
      </c>
      <c r="I97" s="26" t="str">
        <f>I1</f>
        <v>SOAH Docket No. 473-21-2606</v>
      </c>
    </row>
    <row r="98" spans="1:9" x14ac:dyDescent="0.2">
      <c r="A98" s="30" t="str">
        <f>A2</f>
        <v>UNADJUSTED DATA BY RATE CLASS</v>
      </c>
      <c r="I98" s="26" t="str">
        <f>I2</f>
        <v>PUC Docket No. 52195</v>
      </c>
    </row>
    <row r="99" spans="1:9" x14ac:dyDescent="0.2">
      <c r="A99" s="30" t="str">
        <f>A3</f>
        <v>FOR THE YEAR ENDED DECEMBER 31, 2010</v>
      </c>
      <c r="I99" s="26" t="str">
        <f>I3</f>
        <v>OPUC's 1st, Q. No. OPUC 1-5</v>
      </c>
    </row>
    <row r="100" spans="1:9" x14ac:dyDescent="0.2">
      <c r="I100" s="26" t="str">
        <f>I4</f>
        <v>Supplemental Attachment 1</v>
      </c>
    </row>
    <row r="101" spans="1:9" x14ac:dyDescent="0.2">
      <c r="I101" s="31" t="s">
        <v>191</v>
      </c>
    </row>
    <row r="103" spans="1:9" x14ac:dyDescent="0.2">
      <c r="C103" s="32" t="s">
        <v>2</v>
      </c>
      <c r="D103" s="32" t="s">
        <v>7</v>
      </c>
      <c r="E103" s="31" t="s">
        <v>8</v>
      </c>
      <c r="F103" s="31"/>
      <c r="G103" s="32"/>
      <c r="H103" s="32"/>
      <c r="I103" s="32"/>
    </row>
    <row r="105" spans="1:9" x14ac:dyDescent="0.2">
      <c r="A105" s="33" t="s">
        <v>0</v>
      </c>
      <c r="B105" s="33"/>
      <c r="C105" s="30" t="s">
        <v>9</v>
      </c>
      <c r="D105" s="32" t="s">
        <v>126</v>
      </c>
      <c r="E105" s="31"/>
      <c r="F105" s="31"/>
      <c r="G105" s="32"/>
      <c r="H105" s="32"/>
      <c r="I105" s="32"/>
    </row>
    <row r="106" spans="1:9" x14ac:dyDescent="0.2">
      <c r="A106" s="34" t="s">
        <v>1</v>
      </c>
      <c r="B106" s="34"/>
      <c r="C106" s="35" t="s">
        <v>10</v>
      </c>
      <c r="D106" s="36" t="s">
        <v>25</v>
      </c>
      <c r="E106" s="37">
        <f>E$10</f>
        <v>2010</v>
      </c>
      <c r="F106" s="37"/>
      <c r="G106" s="38"/>
      <c r="H106" s="38"/>
      <c r="I106" s="38"/>
    </row>
    <row r="107" spans="1:9" x14ac:dyDescent="0.2">
      <c r="E107" s="15"/>
      <c r="F107" s="15"/>
      <c r="G107" s="15"/>
      <c r="H107" s="15"/>
      <c r="I107" s="15"/>
    </row>
    <row r="108" spans="1:9" x14ac:dyDescent="0.2">
      <c r="A108" s="30">
        <f>A107+1</f>
        <v>1</v>
      </c>
      <c r="C108" s="40" t="s">
        <v>35</v>
      </c>
      <c r="D108" s="40" t="s">
        <v>26</v>
      </c>
      <c r="E108" s="10">
        <v>999425</v>
      </c>
      <c r="F108" s="10"/>
      <c r="G108" s="10"/>
      <c r="H108" s="10"/>
      <c r="I108" s="10"/>
    </row>
    <row r="109" spans="1:9" x14ac:dyDescent="0.2">
      <c r="A109" s="30">
        <f t="shared" ref="A109:A143" si="3">A108+1</f>
        <v>2</v>
      </c>
      <c r="C109" s="40" t="s">
        <v>36</v>
      </c>
      <c r="D109" s="40" t="s">
        <v>144</v>
      </c>
      <c r="E109" s="10">
        <v>171948</v>
      </c>
      <c r="F109" s="10"/>
      <c r="G109" s="10"/>
      <c r="H109" s="10"/>
      <c r="I109" s="10"/>
    </row>
    <row r="110" spans="1:9" x14ac:dyDescent="0.2">
      <c r="A110" s="30">
        <f t="shared" si="3"/>
        <v>3</v>
      </c>
      <c r="C110" s="40" t="s">
        <v>37</v>
      </c>
      <c r="D110" s="40" t="s">
        <v>11</v>
      </c>
      <c r="E110" s="10">
        <v>8165</v>
      </c>
      <c r="F110" s="10"/>
      <c r="G110" s="10"/>
      <c r="H110" s="10"/>
      <c r="I110" s="10"/>
    </row>
    <row r="111" spans="1:9" x14ac:dyDescent="0.2">
      <c r="A111" s="30">
        <f t="shared" si="3"/>
        <v>4</v>
      </c>
      <c r="C111" s="40" t="s">
        <v>38</v>
      </c>
      <c r="D111" s="40" t="s">
        <v>12</v>
      </c>
      <c r="E111" s="10">
        <v>435</v>
      </c>
      <c r="F111" s="10"/>
      <c r="G111" s="10"/>
      <c r="H111" s="10"/>
      <c r="I111" s="10"/>
    </row>
    <row r="112" spans="1:9" x14ac:dyDescent="0.2">
      <c r="A112" s="30">
        <f t="shared" si="3"/>
        <v>5</v>
      </c>
      <c r="C112" s="40" t="s">
        <v>39</v>
      </c>
      <c r="D112" s="40" t="s">
        <v>145</v>
      </c>
      <c r="E112" s="10">
        <v>8879</v>
      </c>
      <c r="F112" s="10"/>
      <c r="G112" s="10"/>
      <c r="H112" s="10"/>
      <c r="I112" s="10"/>
    </row>
    <row r="113" spans="1:9" x14ac:dyDescent="0.2">
      <c r="A113" s="30">
        <f t="shared" si="3"/>
        <v>6</v>
      </c>
      <c r="C113" s="40" t="s">
        <v>111</v>
      </c>
      <c r="D113" s="40" t="s">
        <v>112</v>
      </c>
      <c r="E113" s="10">
        <v>21340</v>
      </c>
      <c r="F113" s="10"/>
      <c r="G113" s="10"/>
      <c r="H113" s="10"/>
      <c r="I113" s="10"/>
    </row>
    <row r="114" spans="1:9" x14ac:dyDescent="0.2">
      <c r="A114" s="30">
        <f t="shared" si="3"/>
        <v>7</v>
      </c>
      <c r="C114" s="40" t="s">
        <v>113</v>
      </c>
      <c r="D114" s="40" t="s">
        <v>114</v>
      </c>
      <c r="E114" s="10">
        <v>929</v>
      </c>
      <c r="F114" s="10"/>
      <c r="G114" s="10"/>
      <c r="H114" s="10"/>
      <c r="I114" s="10"/>
    </row>
    <row r="115" spans="1:9" x14ac:dyDescent="0.2">
      <c r="A115" s="30">
        <f t="shared" si="3"/>
        <v>8</v>
      </c>
      <c r="C115" s="40" t="s">
        <v>42</v>
      </c>
      <c r="D115" s="40" t="s">
        <v>43</v>
      </c>
      <c r="E115" s="10">
        <v>9414</v>
      </c>
      <c r="F115" s="10"/>
      <c r="G115" s="10"/>
      <c r="H115" s="10"/>
      <c r="I115" s="10"/>
    </row>
    <row r="116" spans="1:9" x14ac:dyDescent="0.2">
      <c r="A116" s="30">
        <f t="shared" si="3"/>
        <v>9</v>
      </c>
      <c r="C116" s="40" t="s">
        <v>146</v>
      </c>
      <c r="D116" s="40" t="s">
        <v>147</v>
      </c>
      <c r="E116" s="10">
        <v>10522</v>
      </c>
      <c r="F116" s="10"/>
      <c r="G116" s="10"/>
      <c r="H116" s="10"/>
      <c r="I116" s="10"/>
    </row>
    <row r="117" spans="1:9" x14ac:dyDescent="0.2">
      <c r="A117" s="30">
        <f t="shared" si="3"/>
        <v>10</v>
      </c>
      <c r="C117" s="40" t="s">
        <v>148</v>
      </c>
      <c r="D117" s="40" t="s">
        <v>149</v>
      </c>
      <c r="E117" s="10">
        <v>5267</v>
      </c>
      <c r="F117" s="10"/>
      <c r="G117" s="10"/>
      <c r="H117" s="10"/>
      <c r="I117" s="10"/>
    </row>
    <row r="118" spans="1:9" x14ac:dyDescent="0.2">
      <c r="A118" s="30">
        <f t="shared" si="3"/>
        <v>11</v>
      </c>
      <c r="C118" s="40" t="s">
        <v>48</v>
      </c>
      <c r="D118" s="40" t="s">
        <v>27</v>
      </c>
      <c r="E118" s="10">
        <v>1817</v>
      </c>
      <c r="F118" s="10"/>
      <c r="G118" s="10"/>
      <c r="H118" s="10"/>
      <c r="I118" s="10"/>
    </row>
    <row r="119" spans="1:9" x14ac:dyDescent="0.2">
      <c r="A119" s="30">
        <f t="shared" si="3"/>
        <v>12</v>
      </c>
      <c r="C119" s="40" t="s">
        <v>49</v>
      </c>
      <c r="D119" s="40" t="s">
        <v>13</v>
      </c>
      <c r="E119" s="10">
        <v>377633</v>
      </c>
      <c r="F119" s="10"/>
      <c r="G119" s="10"/>
      <c r="H119" s="10"/>
      <c r="I119" s="10"/>
    </row>
    <row r="120" spans="1:9" x14ac:dyDescent="0.2">
      <c r="A120" s="30">
        <f t="shared" si="3"/>
        <v>13</v>
      </c>
      <c r="C120" s="40" t="s">
        <v>50</v>
      </c>
      <c r="D120" s="40" t="s">
        <v>14</v>
      </c>
      <c r="E120" s="10">
        <v>11948</v>
      </c>
      <c r="F120" s="10"/>
      <c r="G120" s="10"/>
      <c r="H120" s="10"/>
      <c r="I120" s="10"/>
    </row>
    <row r="121" spans="1:9" x14ac:dyDescent="0.2">
      <c r="A121" s="30">
        <f t="shared" si="3"/>
        <v>14</v>
      </c>
      <c r="C121" s="40" t="s">
        <v>150</v>
      </c>
      <c r="D121" s="40" t="s">
        <v>151</v>
      </c>
      <c r="E121" s="10">
        <v>316</v>
      </c>
      <c r="F121" s="10"/>
      <c r="G121" s="10"/>
      <c r="H121" s="10"/>
      <c r="I121" s="10"/>
    </row>
    <row r="122" spans="1:9" x14ac:dyDescent="0.2">
      <c r="A122" s="30">
        <f t="shared" si="3"/>
        <v>15</v>
      </c>
      <c r="C122" s="40" t="s">
        <v>152</v>
      </c>
      <c r="D122" s="40" t="s">
        <v>153</v>
      </c>
      <c r="E122" s="10">
        <v>15354</v>
      </c>
      <c r="F122" s="10"/>
      <c r="G122" s="10"/>
      <c r="H122" s="10"/>
      <c r="I122" s="10"/>
    </row>
    <row r="123" spans="1:9" x14ac:dyDescent="0.2">
      <c r="A123" s="30">
        <f t="shared" si="3"/>
        <v>16</v>
      </c>
      <c r="C123" s="40" t="s">
        <v>51</v>
      </c>
      <c r="D123" s="40" t="s">
        <v>15</v>
      </c>
      <c r="E123" s="10">
        <v>100358</v>
      </c>
      <c r="F123" s="10"/>
      <c r="G123" s="10"/>
      <c r="H123" s="10"/>
      <c r="I123" s="10"/>
    </row>
    <row r="124" spans="1:9" x14ac:dyDescent="0.2">
      <c r="A124" s="30">
        <f t="shared" si="3"/>
        <v>17</v>
      </c>
      <c r="C124" s="40" t="s">
        <v>52</v>
      </c>
      <c r="D124" s="40" t="s">
        <v>16</v>
      </c>
      <c r="E124" s="10">
        <v>30384</v>
      </c>
      <c r="F124" s="10"/>
      <c r="G124" s="10"/>
      <c r="H124" s="10"/>
      <c r="I124" s="10"/>
    </row>
    <row r="125" spans="1:9" x14ac:dyDescent="0.2">
      <c r="A125" s="30">
        <f t="shared" si="3"/>
        <v>18</v>
      </c>
      <c r="C125" s="40" t="s">
        <v>53</v>
      </c>
      <c r="D125" s="40" t="s">
        <v>17</v>
      </c>
      <c r="E125" s="10">
        <v>2972</v>
      </c>
      <c r="F125" s="10"/>
      <c r="G125" s="10"/>
      <c r="H125" s="10"/>
      <c r="I125" s="10"/>
    </row>
    <row r="126" spans="1:9" x14ac:dyDescent="0.2">
      <c r="A126" s="30">
        <f t="shared" si="3"/>
        <v>19</v>
      </c>
      <c r="C126" s="40" t="s">
        <v>56</v>
      </c>
      <c r="D126" s="40" t="s">
        <v>57</v>
      </c>
      <c r="E126" s="10">
        <v>51254</v>
      </c>
      <c r="F126" s="10"/>
      <c r="G126" s="10"/>
      <c r="H126" s="10"/>
      <c r="I126" s="10"/>
    </row>
    <row r="127" spans="1:9" x14ac:dyDescent="0.2">
      <c r="A127" s="30">
        <f t="shared" si="3"/>
        <v>20</v>
      </c>
      <c r="C127" s="40" t="s">
        <v>58</v>
      </c>
      <c r="D127" s="40" t="s">
        <v>28</v>
      </c>
      <c r="E127" s="10">
        <v>7120</v>
      </c>
      <c r="F127" s="10"/>
      <c r="G127" s="10"/>
      <c r="H127" s="10"/>
      <c r="I127" s="10"/>
    </row>
    <row r="128" spans="1:9" x14ac:dyDescent="0.2">
      <c r="A128" s="30">
        <f t="shared" si="3"/>
        <v>21</v>
      </c>
      <c r="C128" s="40" t="s">
        <v>154</v>
      </c>
      <c r="D128" s="40" t="s">
        <v>155</v>
      </c>
      <c r="E128" s="10">
        <v>3760</v>
      </c>
      <c r="F128" s="10"/>
      <c r="G128" s="10"/>
      <c r="H128" s="10"/>
      <c r="I128" s="10"/>
    </row>
    <row r="129" spans="1:9" x14ac:dyDescent="0.2">
      <c r="A129" s="30">
        <f t="shared" si="3"/>
        <v>22</v>
      </c>
      <c r="C129" s="40" t="s">
        <v>59</v>
      </c>
      <c r="D129" s="40" t="s">
        <v>156</v>
      </c>
      <c r="E129" s="10">
        <v>1541</v>
      </c>
      <c r="F129" s="10"/>
      <c r="G129" s="10"/>
      <c r="H129" s="10"/>
      <c r="I129" s="10"/>
    </row>
    <row r="130" spans="1:9" x14ac:dyDescent="0.2">
      <c r="A130" s="30">
        <f t="shared" si="3"/>
        <v>23</v>
      </c>
      <c r="C130" s="40" t="s">
        <v>61</v>
      </c>
      <c r="D130" s="40" t="s">
        <v>156</v>
      </c>
      <c r="E130" s="10">
        <v>3678</v>
      </c>
      <c r="F130" s="10"/>
      <c r="G130" s="10"/>
      <c r="H130" s="10"/>
      <c r="I130" s="10"/>
    </row>
    <row r="131" spans="1:9" x14ac:dyDescent="0.2">
      <c r="A131" s="30">
        <f t="shared" si="3"/>
        <v>24</v>
      </c>
      <c r="C131" s="40" t="s">
        <v>54</v>
      </c>
      <c r="D131" s="40" t="s">
        <v>55</v>
      </c>
      <c r="E131" s="10">
        <v>64536</v>
      </c>
      <c r="F131" s="10"/>
      <c r="G131" s="10"/>
      <c r="H131" s="10"/>
      <c r="I131" s="10"/>
    </row>
    <row r="132" spans="1:9" x14ac:dyDescent="0.2">
      <c r="A132" s="30">
        <f t="shared" si="3"/>
        <v>25</v>
      </c>
      <c r="C132" s="40" t="s">
        <v>63</v>
      </c>
      <c r="D132" s="40" t="s">
        <v>18</v>
      </c>
      <c r="E132" s="10">
        <v>2077</v>
      </c>
      <c r="F132" s="10"/>
      <c r="G132" s="10"/>
      <c r="H132" s="10"/>
      <c r="I132" s="10"/>
    </row>
    <row r="133" spans="1:9" x14ac:dyDescent="0.2">
      <c r="A133" s="30">
        <f t="shared" si="3"/>
        <v>26</v>
      </c>
      <c r="C133" s="40" t="s">
        <v>157</v>
      </c>
      <c r="D133" s="40" t="s">
        <v>158</v>
      </c>
      <c r="E133" s="10">
        <v>2014</v>
      </c>
      <c r="F133" s="10"/>
      <c r="G133" s="10"/>
      <c r="H133" s="10"/>
      <c r="I133" s="10"/>
    </row>
    <row r="134" spans="1:9" x14ac:dyDescent="0.2">
      <c r="A134" s="30">
        <f t="shared" si="3"/>
        <v>27</v>
      </c>
      <c r="C134" s="40" t="s">
        <v>64</v>
      </c>
      <c r="D134" s="40" t="s">
        <v>19</v>
      </c>
      <c r="E134" s="10">
        <v>16941</v>
      </c>
      <c r="F134" s="10"/>
      <c r="G134" s="10"/>
      <c r="H134" s="10"/>
      <c r="I134" s="10"/>
    </row>
    <row r="135" spans="1:9" x14ac:dyDescent="0.2">
      <c r="A135" s="30">
        <f t="shared" si="3"/>
        <v>28</v>
      </c>
      <c r="C135" s="40" t="s">
        <v>67</v>
      </c>
      <c r="D135" s="40" t="s">
        <v>68</v>
      </c>
      <c r="E135" s="10">
        <v>13540</v>
      </c>
      <c r="F135" s="10"/>
      <c r="G135" s="10"/>
      <c r="H135" s="10"/>
      <c r="I135" s="10"/>
    </row>
    <row r="136" spans="1:9" x14ac:dyDescent="0.2">
      <c r="A136" s="30">
        <f t="shared" si="3"/>
        <v>29</v>
      </c>
      <c r="C136" s="40" t="s">
        <v>69</v>
      </c>
      <c r="D136" s="40" t="s">
        <v>70</v>
      </c>
      <c r="E136" s="10">
        <v>30971</v>
      </c>
      <c r="F136" s="10"/>
      <c r="G136" s="10"/>
      <c r="H136" s="10"/>
      <c r="I136" s="10"/>
    </row>
    <row r="137" spans="1:9" x14ac:dyDescent="0.2">
      <c r="A137" s="30">
        <f t="shared" si="3"/>
        <v>30</v>
      </c>
      <c r="C137" s="40" t="s">
        <v>88</v>
      </c>
      <c r="D137" s="40" t="s">
        <v>159</v>
      </c>
      <c r="E137" s="10">
        <v>16782</v>
      </c>
      <c r="F137" s="10"/>
      <c r="G137" s="10"/>
      <c r="H137" s="49" t="str">
        <f>I101</f>
        <v>PAGE 3 OF 40</v>
      </c>
      <c r="I137" s="49" t="str">
        <f>I100</f>
        <v>Supplemental Attachment 1</v>
      </c>
    </row>
    <row r="138" spans="1:9" x14ac:dyDescent="0.2">
      <c r="A138" s="30">
        <f t="shared" si="3"/>
        <v>31</v>
      </c>
      <c r="C138" s="40" t="s">
        <v>160</v>
      </c>
      <c r="D138" s="40" t="s">
        <v>161</v>
      </c>
      <c r="E138" s="10">
        <v>105724</v>
      </c>
      <c r="F138" s="10"/>
      <c r="G138" s="10"/>
      <c r="H138" s="49"/>
      <c r="I138" s="49"/>
    </row>
    <row r="139" spans="1:9" x14ac:dyDescent="0.2">
      <c r="A139" s="30">
        <f t="shared" si="3"/>
        <v>32</v>
      </c>
      <c r="C139" s="40" t="s">
        <v>162</v>
      </c>
      <c r="D139" s="40" t="s">
        <v>163</v>
      </c>
      <c r="E139" s="10">
        <v>16852</v>
      </c>
      <c r="F139" s="10"/>
      <c r="G139" s="10"/>
      <c r="H139" s="49"/>
      <c r="I139" s="49"/>
    </row>
    <row r="140" spans="1:9" x14ac:dyDescent="0.2">
      <c r="A140" s="30">
        <f t="shared" si="3"/>
        <v>33</v>
      </c>
      <c r="C140" s="40" t="s">
        <v>105</v>
      </c>
      <c r="D140" s="40" t="s">
        <v>106</v>
      </c>
      <c r="E140" s="10">
        <v>2181</v>
      </c>
      <c r="F140" s="10"/>
      <c r="G140" s="10"/>
      <c r="H140" s="49"/>
      <c r="I140" s="49"/>
    </row>
    <row r="141" spans="1:9" x14ac:dyDescent="0.2">
      <c r="A141" s="30">
        <f t="shared" si="3"/>
        <v>34</v>
      </c>
      <c r="C141" s="40" t="s">
        <v>107</v>
      </c>
      <c r="D141" s="40" t="s">
        <v>108</v>
      </c>
      <c r="E141" s="10">
        <v>11989</v>
      </c>
      <c r="F141" s="10"/>
      <c r="G141" s="10"/>
      <c r="H141" s="49"/>
      <c r="I141" s="49"/>
    </row>
    <row r="142" spans="1:9" x14ac:dyDescent="0.2">
      <c r="A142" s="30">
        <f t="shared" si="3"/>
        <v>35</v>
      </c>
      <c r="C142" s="40" t="s">
        <v>164</v>
      </c>
      <c r="D142" s="40" t="s">
        <v>110</v>
      </c>
      <c r="E142" s="10">
        <v>2675</v>
      </c>
      <c r="F142" s="10"/>
      <c r="G142" s="10"/>
      <c r="H142" s="49"/>
      <c r="I142" s="49"/>
    </row>
    <row r="143" spans="1:9" x14ac:dyDescent="0.2">
      <c r="A143" s="30">
        <f t="shared" si="3"/>
        <v>36</v>
      </c>
      <c r="C143" s="40" t="s">
        <v>165</v>
      </c>
      <c r="D143" s="40" t="s">
        <v>118</v>
      </c>
      <c r="E143" s="10">
        <v>2111</v>
      </c>
      <c r="F143" s="10"/>
      <c r="G143" s="10"/>
      <c r="H143" s="49"/>
      <c r="I143" s="49"/>
    </row>
    <row r="144" spans="1:9" x14ac:dyDescent="0.2">
      <c r="E144" s="15"/>
      <c r="F144" s="15"/>
      <c r="G144" s="15"/>
      <c r="H144" s="49"/>
      <c r="I144" s="49"/>
    </row>
    <row r="145" spans="1:9" x14ac:dyDescent="0.2">
      <c r="A145" s="30">
        <f>A143+1</f>
        <v>37</v>
      </c>
      <c r="D145" s="30" t="s">
        <v>5</v>
      </c>
      <c r="E145" s="12">
        <f t="shared" ref="E145" si="4">SUM(E108:E144)</f>
        <v>2132852</v>
      </c>
      <c r="F145" s="12"/>
      <c r="G145" s="15"/>
      <c r="H145" s="49"/>
      <c r="I145" s="49"/>
    </row>
    <row r="146" spans="1:9" x14ac:dyDescent="0.2">
      <c r="E146" s="12"/>
      <c r="F146" s="12"/>
      <c r="G146" s="15"/>
      <c r="H146" s="49"/>
      <c r="I146" s="49"/>
    </row>
    <row r="147" spans="1:9" x14ac:dyDescent="0.2">
      <c r="E147" s="12"/>
      <c r="F147" s="12"/>
      <c r="G147" s="15"/>
      <c r="H147" s="49"/>
      <c r="I147" s="49"/>
    </row>
    <row r="148" spans="1:9" x14ac:dyDescent="0.2">
      <c r="E148" s="12"/>
      <c r="F148" s="12"/>
      <c r="G148" s="15"/>
      <c r="H148" s="49"/>
      <c r="I148" s="49"/>
    </row>
    <row r="149" spans="1:9" ht="64.5" customHeight="1" x14ac:dyDescent="0.2">
      <c r="E149" s="44"/>
      <c r="F149" s="44"/>
      <c r="G149" s="44"/>
      <c r="H149" s="49"/>
      <c r="I149" s="49"/>
    </row>
    <row r="150" spans="1:9" ht="14.25" customHeight="1" x14ac:dyDescent="0.2">
      <c r="A150" s="30" t="str">
        <f>A1</f>
        <v>EL PASO ELECTRIC COMPANY</v>
      </c>
      <c r="I150" s="26" t="str">
        <f>I1</f>
        <v>SOAH Docket No. 473-21-2606</v>
      </c>
    </row>
    <row r="151" spans="1:9" ht="14.25" customHeight="1" x14ac:dyDescent="0.2">
      <c r="A151" s="30" t="str">
        <f>A2</f>
        <v>UNADJUSTED DATA BY RATE CLASS</v>
      </c>
      <c r="I151" s="26" t="str">
        <f>I2</f>
        <v>PUC Docket No. 52195</v>
      </c>
    </row>
    <row r="152" spans="1:9" ht="14.25" customHeight="1" x14ac:dyDescent="0.2">
      <c r="A152" s="30" t="str">
        <f>A3</f>
        <v>FOR THE YEAR ENDED DECEMBER 31, 2010</v>
      </c>
      <c r="I152" s="26" t="str">
        <f>I3</f>
        <v>OPUC's 1st, Q. No. OPUC 1-5</v>
      </c>
    </row>
    <row r="153" spans="1:9" ht="14.25" customHeight="1" x14ac:dyDescent="0.2">
      <c r="I153" s="26" t="str">
        <f>I4</f>
        <v>Supplemental Attachment 1</v>
      </c>
    </row>
    <row r="154" spans="1:9" ht="14.25" customHeight="1" x14ac:dyDescent="0.2">
      <c r="I154" s="31" t="s">
        <v>192</v>
      </c>
    </row>
    <row r="155" spans="1:9" ht="14.25" customHeight="1" x14ac:dyDescent="0.2"/>
    <row r="156" spans="1:9" ht="14.25" customHeight="1" x14ac:dyDescent="0.2">
      <c r="C156" s="32" t="s">
        <v>2</v>
      </c>
      <c r="D156" s="32" t="s">
        <v>7</v>
      </c>
      <c r="E156" s="31" t="s">
        <v>8</v>
      </c>
      <c r="F156" s="31"/>
      <c r="G156" s="32"/>
      <c r="H156" s="32"/>
      <c r="I156" s="32"/>
    </row>
    <row r="157" spans="1:9" ht="14.25" customHeight="1" x14ac:dyDescent="0.2"/>
    <row r="158" spans="1:9" ht="14.25" customHeight="1" x14ac:dyDescent="0.2">
      <c r="A158" s="33" t="s">
        <v>0</v>
      </c>
      <c r="B158" s="33"/>
      <c r="C158" s="30" t="s">
        <v>9</v>
      </c>
      <c r="D158" s="32" t="s">
        <v>127</v>
      </c>
      <c r="E158" s="31"/>
      <c r="F158" s="31"/>
      <c r="G158" s="32"/>
      <c r="H158" s="32"/>
      <c r="I158" s="32"/>
    </row>
    <row r="159" spans="1:9" ht="14.25" customHeight="1" x14ac:dyDescent="0.2">
      <c r="A159" s="34" t="s">
        <v>1</v>
      </c>
      <c r="B159" s="34"/>
      <c r="C159" s="35" t="s">
        <v>10</v>
      </c>
      <c r="D159" s="36" t="s">
        <v>25</v>
      </c>
      <c r="E159" s="37">
        <f>E$10</f>
        <v>2010</v>
      </c>
      <c r="F159" s="37"/>
      <c r="G159" s="38"/>
      <c r="H159" s="38"/>
      <c r="I159" s="38"/>
    </row>
    <row r="161" spans="1:9" x14ac:dyDescent="0.2">
      <c r="A161" s="30">
        <f>A160+1</f>
        <v>1</v>
      </c>
      <c r="C161" s="30" t="s">
        <v>91</v>
      </c>
      <c r="D161" s="30" t="s">
        <v>26</v>
      </c>
      <c r="E161" s="10">
        <v>264790</v>
      </c>
      <c r="F161" s="10"/>
      <c r="G161" s="10"/>
      <c r="H161" s="10"/>
      <c r="I161" s="10"/>
    </row>
    <row r="162" spans="1:9" x14ac:dyDescent="0.2">
      <c r="A162" s="30">
        <f t="shared" ref="A162:A179" si="5">A161+1</f>
        <v>2</v>
      </c>
      <c r="C162" s="30" t="s">
        <v>86</v>
      </c>
      <c r="D162" s="40" t="s">
        <v>144</v>
      </c>
      <c r="E162" s="10">
        <v>80106</v>
      </c>
      <c r="F162" s="10"/>
      <c r="G162" s="10"/>
      <c r="H162" s="10"/>
      <c r="I162" s="10"/>
    </row>
    <row r="163" spans="1:9" x14ac:dyDescent="0.2">
      <c r="A163" s="30">
        <f t="shared" si="5"/>
        <v>3</v>
      </c>
      <c r="C163" s="30" t="s">
        <v>73</v>
      </c>
      <c r="D163" s="30" t="s">
        <v>13</v>
      </c>
      <c r="E163" s="10">
        <v>73110</v>
      </c>
      <c r="F163" s="10"/>
      <c r="G163" s="10"/>
      <c r="H163" s="10"/>
      <c r="I163" s="10"/>
    </row>
    <row r="164" spans="1:9" x14ac:dyDescent="0.2">
      <c r="A164" s="30">
        <f t="shared" si="5"/>
        <v>4</v>
      </c>
      <c r="C164" s="30" t="s">
        <v>74</v>
      </c>
      <c r="D164" s="30" t="s">
        <v>14</v>
      </c>
      <c r="E164" s="10">
        <v>4334</v>
      </c>
      <c r="F164" s="10"/>
      <c r="G164" s="10"/>
      <c r="H164" s="10"/>
      <c r="I164" s="10"/>
    </row>
    <row r="165" spans="1:9" x14ac:dyDescent="0.2">
      <c r="A165" s="30">
        <f t="shared" si="5"/>
        <v>5</v>
      </c>
      <c r="C165" s="30" t="s">
        <v>92</v>
      </c>
      <c r="D165" s="30" t="s">
        <v>27</v>
      </c>
      <c r="E165" s="10">
        <v>15223</v>
      </c>
      <c r="F165" s="10"/>
      <c r="G165" s="10"/>
      <c r="H165" s="10"/>
      <c r="I165" s="10"/>
    </row>
    <row r="166" spans="1:9" x14ac:dyDescent="0.2">
      <c r="A166" s="30">
        <f t="shared" si="5"/>
        <v>6</v>
      </c>
      <c r="C166" s="30" t="s">
        <v>93</v>
      </c>
      <c r="D166" s="30" t="s">
        <v>20</v>
      </c>
      <c r="E166" s="10">
        <v>24876</v>
      </c>
      <c r="F166" s="10"/>
      <c r="G166" s="10"/>
      <c r="H166" s="10"/>
      <c r="I166" s="10"/>
    </row>
    <row r="167" spans="1:9" x14ac:dyDescent="0.2">
      <c r="A167" s="30">
        <f t="shared" si="5"/>
        <v>7</v>
      </c>
      <c r="C167" s="30" t="s">
        <v>75</v>
      </c>
      <c r="D167" s="30" t="s">
        <v>21</v>
      </c>
      <c r="E167" s="10">
        <v>6037</v>
      </c>
      <c r="F167" s="10"/>
      <c r="G167" s="10"/>
      <c r="H167" s="10"/>
      <c r="I167" s="10"/>
    </row>
    <row r="168" spans="1:9" x14ac:dyDescent="0.2">
      <c r="A168" s="30">
        <f t="shared" si="5"/>
        <v>8</v>
      </c>
      <c r="C168" s="30" t="s">
        <v>76</v>
      </c>
      <c r="D168" s="30" t="s">
        <v>22</v>
      </c>
      <c r="E168" s="10">
        <v>764</v>
      </c>
      <c r="F168" s="10"/>
      <c r="G168" s="10"/>
      <c r="H168" s="10"/>
      <c r="I168" s="10"/>
    </row>
    <row r="169" spans="1:9" x14ac:dyDescent="0.2">
      <c r="A169" s="30">
        <f t="shared" si="5"/>
        <v>9</v>
      </c>
      <c r="C169" s="30" t="s">
        <v>77</v>
      </c>
      <c r="D169" s="30" t="s">
        <v>15</v>
      </c>
      <c r="E169" s="10">
        <v>14583</v>
      </c>
      <c r="F169" s="10"/>
      <c r="G169" s="10"/>
      <c r="H169" s="10"/>
      <c r="I169" s="10"/>
    </row>
    <row r="170" spans="1:9" x14ac:dyDescent="0.2">
      <c r="A170" s="30">
        <f t="shared" si="5"/>
        <v>10</v>
      </c>
      <c r="C170" s="30" t="s">
        <v>78</v>
      </c>
      <c r="D170" s="30" t="s">
        <v>16</v>
      </c>
      <c r="E170" s="10">
        <v>7873</v>
      </c>
      <c r="F170" s="10"/>
      <c r="G170" s="10"/>
      <c r="H170" s="10"/>
      <c r="I170" s="10"/>
    </row>
    <row r="171" spans="1:9" x14ac:dyDescent="0.2">
      <c r="A171" s="30">
        <f t="shared" si="5"/>
        <v>11</v>
      </c>
      <c r="C171" s="30" t="s">
        <v>83</v>
      </c>
      <c r="D171" s="30" t="s">
        <v>23</v>
      </c>
      <c r="E171" s="10">
        <v>5927</v>
      </c>
      <c r="F171" s="10"/>
      <c r="G171" s="10"/>
      <c r="H171" s="10"/>
      <c r="I171" s="10"/>
    </row>
    <row r="172" spans="1:9" x14ac:dyDescent="0.2">
      <c r="A172" s="30">
        <f t="shared" si="5"/>
        <v>12</v>
      </c>
      <c r="C172" s="30" t="s">
        <v>121</v>
      </c>
      <c r="D172" s="30" t="s">
        <v>122</v>
      </c>
      <c r="E172" s="10">
        <v>2846</v>
      </c>
      <c r="F172" s="10"/>
      <c r="G172" s="10"/>
      <c r="H172" s="10"/>
      <c r="I172" s="10"/>
    </row>
    <row r="173" spans="1:9" x14ac:dyDescent="0.2">
      <c r="A173" s="30">
        <f t="shared" si="5"/>
        <v>13</v>
      </c>
      <c r="C173" s="30" t="s">
        <v>79</v>
      </c>
      <c r="D173" s="30" t="s">
        <v>80</v>
      </c>
      <c r="E173" s="10">
        <v>19074</v>
      </c>
      <c r="F173" s="10"/>
      <c r="G173" s="10"/>
      <c r="H173" s="10"/>
      <c r="I173" s="10"/>
    </row>
    <row r="174" spans="1:9" x14ac:dyDescent="0.2">
      <c r="A174" s="30">
        <f t="shared" si="5"/>
        <v>14</v>
      </c>
      <c r="C174" s="30" t="s">
        <v>81</v>
      </c>
      <c r="D174" s="30" t="s">
        <v>166</v>
      </c>
      <c r="E174" s="10">
        <v>18669</v>
      </c>
      <c r="F174" s="10"/>
      <c r="G174" s="10"/>
      <c r="H174" s="10"/>
      <c r="I174" s="10"/>
    </row>
    <row r="175" spans="1:9" x14ac:dyDescent="0.2">
      <c r="A175" s="30">
        <f t="shared" si="5"/>
        <v>15</v>
      </c>
      <c r="C175" s="30" t="s">
        <v>94</v>
      </c>
      <c r="D175" s="30" t="s">
        <v>31</v>
      </c>
      <c r="E175" s="10">
        <v>797</v>
      </c>
      <c r="F175" s="10"/>
      <c r="G175" s="10"/>
      <c r="H175" s="10"/>
      <c r="I175" s="10"/>
    </row>
    <row r="176" spans="1:9" x14ac:dyDescent="0.2">
      <c r="A176" s="30">
        <f t="shared" si="5"/>
        <v>16</v>
      </c>
      <c r="C176" s="30" t="s">
        <v>95</v>
      </c>
      <c r="D176" s="30" t="s">
        <v>28</v>
      </c>
      <c r="E176" s="10">
        <v>1181</v>
      </c>
      <c r="F176" s="10"/>
      <c r="G176" s="10"/>
      <c r="H176" s="10"/>
      <c r="I176" s="10"/>
    </row>
    <row r="177" spans="1:9" x14ac:dyDescent="0.2">
      <c r="A177" s="30">
        <f t="shared" si="5"/>
        <v>17</v>
      </c>
      <c r="C177" s="30" t="s">
        <v>96</v>
      </c>
      <c r="D177" s="30" t="s">
        <v>29</v>
      </c>
      <c r="E177" s="10">
        <v>2317</v>
      </c>
      <c r="F177" s="10"/>
      <c r="G177" s="10"/>
      <c r="H177" s="10"/>
      <c r="I177" s="10"/>
    </row>
    <row r="178" spans="1:9" x14ac:dyDescent="0.2">
      <c r="A178" s="30">
        <f t="shared" si="5"/>
        <v>18</v>
      </c>
      <c r="C178" s="30" t="s">
        <v>97</v>
      </c>
      <c r="D178" s="30" t="s">
        <v>11</v>
      </c>
      <c r="E178" s="10">
        <v>1242</v>
      </c>
      <c r="F178" s="10"/>
      <c r="G178" s="10"/>
      <c r="H178" s="10"/>
      <c r="I178" s="10"/>
    </row>
    <row r="179" spans="1:9" x14ac:dyDescent="0.2">
      <c r="A179" s="30">
        <f t="shared" si="5"/>
        <v>19</v>
      </c>
      <c r="C179" s="30" t="s">
        <v>98</v>
      </c>
      <c r="D179" s="30" t="s">
        <v>30</v>
      </c>
      <c r="E179" s="10">
        <v>12174</v>
      </c>
      <c r="F179" s="10"/>
      <c r="G179" s="10"/>
      <c r="H179" s="10"/>
      <c r="I179" s="10"/>
    </row>
    <row r="180" spans="1:9" x14ac:dyDescent="0.2">
      <c r="E180" s="35"/>
      <c r="F180" s="35"/>
      <c r="G180" s="35"/>
      <c r="H180" s="35"/>
      <c r="I180" s="35"/>
    </row>
    <row r="181" spans="1:9" x14ac:dyDescent="0.2">
      <c r="A181" s="30">
        <f>A179+1</f>
        <v>20</v>
      </c>
      <c r="D181" s="30" t="s">
        <v>6</v>
      </c>
      <c r="E181" s="12">
        <f>SUM(E161:E180)</f>
        <v>555923</v>
      </c>
      <c r="F181" s="12"/>
      <c r="G181" s="15"/>
      <c r="H181" s="15"/>
      <c r="I181" s="15"/>
    </row>
    <row r="182" spans="1:9" x14ac:dyDescent="0.2">
      <c r="E182" s="15"/>
      <c r="F182" s="15"/>
      <c r="G182" s="24"/>
      <c r="H182" s="24"/>
      <c r="I182" s="24"/>
    </row>
    <row r="183" spans="1:9" ht="15.6" customHeight="1" x14ac:dyDescent="0.2">
      <c r="D183" s="43" t="s">
        <v>128</v>
      </c>
      <c r="E183" s="10"/>
      <c r="F183" s="10"/>
      <c r="G183" s="10"/>
      <c r="H183" s="46" t="str">
        <f>I154</f>
        <v>PAGE 4 OF 40</v>
      </c>
      <c r="I183" s="47" t="str">
        <f>I153</f>
        <v>Supplemental Attachment 1</v>
      </c>
    </row>
    <row r="184" spans="1:9" x14ac:dyDescent="0.2">
      <c r="A184" s="30">
        <f>A181+1</f>
        <v>21</v>
      </c>
      <c r="C184" s="30" t="s">
        <v>99</v>
      </c>
      <c r="D184" s="30" t="s">
        <v>3</v>
      </c>
      <c r="E184" s="10">
        <v>4607</v>
      </c>
      <c r="F184" s="10"/>
      <c r="G184" s="10"/>
      <c r="H184" s="46"/>
      <c r="I184" s="47"/>
    </row>
    <row r="185" spans="1:9" x14ac:dyDescent="0.2">
      <c r="A185" s="30">
        <f>(A184+1)</f>
        <v>22</v>
      </c>
      <c r="C185" s="30" t="s">
        <v>100</v>
      </c>
      <c r="D185" s="30" t="s">
        <v>4</v>
      </c>
      <c r="E185" s="10">
        <v>8080</v>
      </c>
      <c r="F185" s="10"/>
      <c r="G185" s="15"/>
      <c r="H185" s="46"/>
      <c r="I185" s="47"/>
    </row>
    <row r="186" spans="1:9" ht="14.1" customHeight="1" x14ac:dyDescent="0.2">
      <c r="E186" s="15"/>
      <c r="F186" s="15"/>
      <c r="G186" s="15"/>
      <c r="H186" s="46"/>
      <c r="I186" s="47"/>
    </row>
    <row r="187" spans="1:9" ht="14.25" customHeight="1" x14ac:dyDescent="0.2">
      <c r="A187" s="30">
        <f>A185+1</f>
        <v>23</v>
      </c>
      <c r="D187" s="30" t="s">
        <v>84</v>
      </c>
      <c r="E187" s="15">
        <f>SUM(E184:E186)</f>
        <v>12687</v>
      </c>
      <c r="F187" s="15"/>
      <c r="G187" s="15"/>
      <c r="H187" s="46"/>
      <c r="I187" s="47"/>
    </row>
    <row r="188" spans="1:9" x14ac:dyDescent="0.2">
      <c r="E188" s="15"/>
      <c r="F188" s="15"/>
      <c r="G188" s="10"/>
      <c r="H188" s="46"/>
      <c r="I188" s="47"/>
    </row>
    <row r="189" spans="1:9" x14ac:dyDescent="0.2">
      <c r="D189" s="43" t="s">
        <v>33</v>
      </c>
      <c r="E189" s="12"/>
      <c r="F189" s="12"/>
      <c r="G189" s="12"/>
      <c r="H189" s="46"/>
      <c r="I189" s="47"/>
    </row>
    <row r="190" spans="1:9" x14ac:dyDescent="0.2">
      <c r="A190" s="30">
        <f>(A187+1)</f>
        <v>24</v>
      </c>
      <c r="D190" s="30" t="s">
        <v>24</v>
      </c>
      <c r="E190" s="12">
        <f>E187+E181+E145</f>
        <v>2701462</v>
      </c>
      <c r="F190" s="12"/>
      <c r="G190" s="12"/>
      <c r="H190" s="46"/>
      <c r="I190" s="47"/>
    </row>
    <row r="191" spans="1:9" x14ac:dyDescent="0.2">
      <c r="E191" s="12"/>
      <c r="F191" s="12"/>
      <c r="G191" s="12"/>
      <c r="H191" s="46"/>
      <c r="I191" s="47"/>
    </row>
    <row r="192" spans="1:9" ht="64.5" customHeight="1" x14ac:dyDescent="0.2">
      <c r="D192" s="40"/>
      <c r="E192" s="12"/>
      <c r="F192" s="12"/>
      <c r="G192" s="12"/>
      <c r="H192" s="46"/>
      <c r="I192" s="47"/>
    </row>
    <row r="193" spans="4:9" x14ac:dyDescent="0.2">
      <c r="D193" s="42"/>
      <c r="E193" s="10"/>
      <c r="F193" s="10"/>
      <c r="G193" s="10"/>
      <c r="H193" s="45"/>
      <c r="I193" s="45"/>
    </row>
    <row r="194" spans="4:9" x14ac:dyDescent="0.2">
      <c r="D194" s="42"/>
      <c r="E194" s="10"/>
      <c r="F194" s="10"/>
      <c r="G194" s="10"/>
      <c r="H194" s="45"/>
      <c r="I194" s="45"/>
    </row>
    <row r="195" spans="4:9" x14ac:dyDescent="0.2">
      <c r="D195" s="42"/>
      <c r="E195" s="10"/>
      <c r="F195" s="10"/>
      <c r="G195" s="10"/>
      <c r="H195" s="10"/>
      <c r="I195" s="10"/>
    </row>
    <row r="196" spans="4:9" s="16" customFormat="1" x14ac:dyDescent="0.2">
      <c r="E196" s="31"/>
      <c r="F196" s="31"/>
      <c r="G196" s="31"/>
      <c r="H196" s="31"/>
      <c r="I196" s="31"/>
    </row>
    <row r="197" spans="4:9" s="16" customFormat="1" x14ac:dyDescent="0.2">
      <c r="E197" s="31"/>
      <c r="F197" s="31"/>
      <c r="G197" s="31"/>
      <c r="H197" s="31"/>
      <c r="I197" s="31"/>
    </row>
    <row r="198" spans="4:9" s="16" customFormat="1" x14ac:dyDescent="0.2">
      <c r="E198" s="31"/>
      <c r="F198" s="31"/>
      <c r="G198" s="31"/>
      <c r="H198" s="31"/>
      <c r="I198" s="31"/>
    </row>
    <row r="199" spans="4:9" s="16" customFormat="1" x14ac:dyDescent="0.2">
      <c r="E199" s="31"/>
      <c r="F199" s="31"/>
      <c r="G199" s="31"/>
      <c r="H199" s="31"/>
      <c r="I199" s="31"/>
    </row>
    <row r="247" spans="3:9" x14ac:dyDescent="0.2">
      <c r="C247" s="40"/>
      <c r="D247" s="40"/>
      <c r="E247" s="10"/>
      <c r="F247" s="10"/>
      <c r="G247" s="10"/>
      <c r="H247" s="10"/>
      <c r="I247" s="10"/>
    </row>
    <row r="296" spans="3:9" x14ac:dyDescent="0.2">
      <c r="C296" s="40"/>
      <c r="D296" s="40"/>
      <c r="E296" s="10"/>
      <c r="F296" s="10"/>
      <c r="G296" s="10"/>
      <c r="H296" s="10"/>
      <c r="I296" s="10"/>
    </row>
    <row r="297" spans="3:9" x14ac:dyDescent="0.2">
      <c r="C297" s="40"/>
      <c r="D297" s="40"/>
      <c r="E297" s="10"/>
      <c r="F297" s="10"/>
      <c r="G297" s="10"/>
      <c r="H297" s="10"/>
      <c r="I297" s="10"/>
    </row>
  </sheetData>
  <mergeCells count="8">
    <mergeCell ref="H183:H192"/>
    <mergeCell ref="I183:I192"/>
    <mergeCell ref="H41:H53"/>
    <mergeCell ref="I41:I53"/>
    <mergeCell ref="H87:H96"/>
    <mergeCell ref="I87:I96"/>
    <mergeCell ref="H137:H149"/>
    <mergeCell ref="I137:I149"/>
  </mergeCells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53" max="25" man="1"/>
    <brk id="96" max="25" man="1"/>
    <brk id="149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38DB9-40E9-4C1B-A356-71AECB4776BC}">
  <dimension ref="A1:I307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30" customWidth="1"/>
    <col min="2" max="2" width="2.77734375" style="30" customWidth="1"/>
    <col min="3" max="3" width="18.88671875" style="30" customWidth="1"/>
    <col min="4" max="4" width="45" style="30" customWidth="1"/>
    <col min="5" max="7" width="11.77734375" style="30" customWidth="1"/>
    <col min="8" max="9" width="2.77734375" style="30" customWidth="1"/>
    <col min="10" max="16384" width="9.6640625" style="30"/>
  </cols>
  <sheetData>
    <row r="1" spans="1:9" ht="14.25" customHeight="1" x14ac:dyDescent="0.2">
      <c r="A1" s="30" t="s">
        <v>34</v>
      </c>
      <c r="I1" s="26" t="s">
        <v>103</v>
      </c>
    </row>
    <row r="2" spans="1:9" ht="14.25" customHeight="1" x14ac:dyDescent="0.2">
      <c r="A2" s="30" t="s">
        <v>188</v>
      </c>
      <c r="I2" s="26" t="s">
        <v>104</v>
      </c>
    </row>
    <row r="3" spans="1:9" ht="14.25" customHeight="1" x14ac:dyDescent="0.2">
      <c r="A3" s="30" t="s">
        <v>167</v>
      </c>
      <c r="I3" s="26" t="s">
        <v>136</v>
      </c>
    </row>
    <row r="4" spans="1:9" ht="14.25" customHeight="1" x14ac:dyDescent="0.2">
      <c r="I4" s="26" t="s">
        <v>142</v>
      </c>
    </row>
    <row r="5" spans="1:9" ht="14.25" customHeight="1" x14ac:dyDescent="0.2">
      <c r="I5" s="31" t="s">
        <v>193</v>
      </c>
    </row>
    <row r="6" spans="1:9" ht="14.25" customHeight="1" x14ac:dyDescent="0.2"/>
    <row r="7" spans="1:9" ht="14.25" customHeight="1" x14ac:dyDescent="0.2">
      <c r="C7" s="32" t="s">
        <v>2</v>
      </c>
      <c r="D7" s="32" t="s">
        <v>7</v>
      </c>
      <c r="E7" s="31" t="s">
        <v>8</v>
      </c>
      <c r="F7" s="31"/>
      <c r="G7" s="32"/>
      <c r="H7" s="32"/>
      <c r="I7" s="32"/>
    </row>
    <row r="8" spans="1:9" ht="14.25" customHeight="1" x14ac:dyDescent="0.2"/>
    <row r="9" spans="1:9" ht="14.25" customHeight="1" x14ac:dyDescent="0.2">
      <c r="A9" s="33" t="s">
        <v>0</v>
      </c>
      <c r="B9" s="33"/>
      <c r="C9" s="30" t="s">
        <v>9</v>
      </c>
      <c r="D9" s="32" t="s">
        <v>123</v>
      </c>
      <c r="E9" s="31"/>
      <c r="F9" s="31"/>
      <c r="G9" s="32"/>
      <c r="H9" s="32"/>
      <c r="I9" s="32"/>
    </row>
    <row r="10" spans="1:9" ht="14.25" customHeight="1" x14ac:dyDescent="0.2">
      <c r="A10" s="34" t="s">
        <v>1</v>
      </c>
      <c r="B10" s="34"/>
      <c r="C10" s="35" t="s">
        <v>10</v>
      </c>
      <c r="D10" s="36" t="s">
        <v>25</v>
      </c>
      <c r="E10" s="37">
        <v>2011</v>
      </c>
      <c r="F10" s="37"/>
      <c r="G10" s="38"/>
      <c r="H10" s="38"/>
      <c r="I10" s="38"/>
    </row>
    <row r="11" spans="1:9" ht="14.25" customHeight="1" x14ac:dyDescent="0.2">
      <c r="E11" s="39"/>
      <c r="F11" s="39"/>
    </row>
    <row r="12" spans="1:9" ht="14.25" customHeight="1" x14ac:dyDescent="0.2">
      <c r="A12" s="30">
        <f t="shared" ref="A12" si="0">(A11+1)</f>
        <v>1</v>
      </c>
      <c r="C12" s="40" t="s">
        <v>35</v>
      </c>
      <c r="D12" s="40" t="s">
        <v>26</v>
      </c>
      <c r="E12" s="2">
        <v>1008139</v>
      </c>
      <c r="F12" s="2"/>
      <c r="G12" s="2"/>
      <c r="H12" s="2"/>
      <c r="I12" s="2"/>
    </row>
    <row r="13" spans="1:9" ht="14.25" customHeight="1" x14ac:dyDescent="0.2">
      <c r="A13" s="30">
        <f>A12+1</f>
        <v>2</v>
      </c>
      <c r="C13" s="40" t="s">
        <v>168</v>
      </c>
      <c r="D13" s="40" t="s">
        <v>169</v>
      </c>
      <c r="E13" s="2">
        <v>27507</v>
      </c>
      <c r="F13" s="2"/>
      <c r="G13" s="2"/>
      <c r="H13" s="2"/>
      <c r="I13" s="2"/>
    </row>
    <row r="14" spans="1:9" ht="14.25" customHeight="1" x14ac:dyDescent="0.2">
      <c r="A14" s="30">
        <f t="shared" ref="A14:A52" si="1">A13+1</f>
        <v>3</v>
      </c>
      <c r="C14" s="40" t="s">
        <v>36</v>
      </c>
      <c r="D14" s="40" t="s">
        <v>144</v>
      </c>
      <c r="E14" s="2">
        <v>135704</v>
      </c>
      <c r="F14" s="2"/>
      <c r="G14" s="2"/>
      <c r="H14" s="2"/>
      <c r="I14" s="2"/>
    </row>
    <row r="15" spans="1:9" ht="14.25" customHeight="1" x14ac:dyDescent="0.2">
      <c r="A15" s="30">
        <f t="shared" si="1"/>
        <v>4</v>
      </c>
      <c r="C15" s="40" t="s">
        <v>170</v>
      </c>
      <c r="D15" s="40" t="s">
        <v>171</v>
      </c>
      <c r="E15" s="2">
        <v>1036</v>
      </c>
      <c r="F15" s="2"/>
      <c r="G15" s="2"/>
      <c r="H15" s="2"/>
      <c r="I15" s="2"/>
    </row>
    <row r="16" spans="1:9" ht="14.25" customHeight="1" x14ac:dyDescent="0.2">
      <c r="A16" s="30">
        <f t="shared" si="1"/>
        <v>5</v>
      </c>
      <c r="C16" s="40" t="s">
        <v>37</v>
      </c>
      <c r="D16" s="40" t="s">
        <v>11</v>
      </c>
      <c r="E16" s="2">
        <v>7552</v>
      </c>
      <c r="F16" s="2"/>
      <c r="G16" s="2"/>
      <c r="H16" s="2"/>
      <c r="I16" s="2"/>
    </row>
    <row r="17" spans="1:9" ht="14.25" customHeight="1" x14ac:dyDescent="0.2">
      <c r="A17" s="30">
        <f t="shared" si="1"/>
        <v>6</v>
      </c>
      <c r="C17" s="40" t="s">
        <v>38</v>
      </c>
      <c r="D17" s="40" t="s">
        <v>12</v>
      </c>
      <c r="E17" s="2">
        <v>418</v>
      </c>
      <c r="F17" s="2"/>
      <c r="G17" s="2"/>
      <c r="H17" s="2"/>
      <c r="I17" s="2"/>
    </row>
    <row r="18" spans="1:9" ht="14.25" customHeight="1" x14ac:dyDescent="0.2">
      <c r="A18" s="30">
        <f t="shared" si="1"/>
        <v>7</v>
      </c>
      <c r="C18" s="40" t="s">
        <v>39</v>
      </c>
      <c r="D18" s="40" t="s">
        <v>145</v>
      </c>
      <c r="E18" s="2">
        <v>11483</v>
      </c>
      <c r="F18" s="2"/>
      <c r="G18" s="2"/>
      <c r="H18" s="2"/>
      <c r="I18" s="2"/>
    </row>
    <row r="19" spans="1:9" ht="14.25" customHeight="1" x14ac:dyDescent="0.2">
      <c r="A19" s="30">
        <f t="shared" si="1"/>
        <v>8</v>
      </c>
      <c r="C19" s="40" t="s">
        <v>129</v>
      </c>
      <c r="D19" s="40" t="s">
        <v>172</v>
      </c>
      <c r="E19" s="2">
        <v>0</v>
      </c>
      <c r="F19" s="2"/>
      <c r="G19" s="2"/>
      <c r="H19" s="2"/>
      <c r="I19" s="2"/>
    </row>
    <row r="20" spans="1:9" s="41" customFormat="1" ht="14.25" customHeight="1" x14ac:dyDescent="0.25">
      <c r="A20" s="30">
        <f t="shared" si="1"/>
        <v>9</v>
      </c>
      <c r="B20" s="30"/>
      <c r="C20" s="40" t="s">
        <v>111</v>
      </c>
      <c r="D20" s="40" t="s">
        <v>112</v>
      </c>
      <c r="E20" s="2">
        <v>15325</v>
      </c>
      <c r="F20" s="2"/>
      <c r="G20" s="2"/>
      <c r="H20" s="2"/>
      <c r="I20" s="2"/>
    </row>
    <row r="21" spans="1:9" s="41" customFormat="1" ht="14.25" customHeight="1" x14ac:dyDescent="0.25">
      <c r="A21" s="30">
        <f t="shared" si="1"/>
        <v>10</v>
      </c>
      <c r="B21" s="30"/>
      <c r="C21" s="40" t="s">
        <v>113</v>
      </c>
      <c r="D21" s="40" t="s">
        <v>114</v>
      </c>
      <c r="E21" s="2">
        <v>1003</v>
      </c>
      <c r="F21" s="2"/>
      <c r="G21" s="2"/>
      <c r="H21" s="2"/>
      <c r="I21" s="2"/>
    </row>
    <row r="22" spans="1:9" ht="14.25" customHeight="1" x14ac:dyDescent="0.2">
      <c r="A22" s="30">
        <f t="shared" si="1"/>
        <v>11</v>
      </c>
      <c r="C22" s="40" t="s">
        <v>40</v>
      </c>
      <c r="D22" s="40" t="s">
        <v>41</v>
      </c>
      <c r="E22" s="2">
        <v>21098</v>
      </c>
      <c r="F22" s="2"/>
      <c r="G22" s="2"/>
      <c r="H22" s="2"/>
      <c r="I22" s="2"/>
    </row>
    <row r="23" spans="1:9" ht="14.25" customHeight="1" x14ac:dyDescent="0.2">
      <c r="A23" s="30">
        <f t="shared" si="1"/>
        <v>12</v>
      </c>
      <c r="C23" s="40" t="s">
        <v>42</v>
      </c>
      <c r="D23" s="40" t="s">
        <v>43</v>
      </c>
      <c r="E23" s="2">
        <v>8172</v>
      </c>
      <c r="F23" s="2"/>
      <c r="G23" s="2"/>
      <c r="H23" s="2"/>
      <c r="I23" s="2"/>
    </row>
    <row r="24" spans="1:9" ht="14.25" customHeight="1" x14ac:dyDescent="0.2">
      <c r="A24" s="30">
        <f t="shared" si="1"/>
        <v>13</v>
      </c>
      <c r="C24" s="40" t="s">
        <v>44</v>
      </c>
      <c r="D24" s="40" t="s">
        <v>45</v>
      </c>
      <c r="E24" s="2">
        <v>10000</v>
      </c>
      <c r="F24" s="2"/>
      <c r="G24" s="2"/>
      <c r="H24" s="2"/>
      <c r="I24" s="2"/>
    </row>
    <row r="25" spans="1:9" ht="14.25" customHeight="1" x14ac:dyDescent="0.2">
      <c r="A25" s="30">
        <f t="shared" si="1"/>
        <v>14</v>
      </c>
      <c r="C25" s="40" t="s">
        <v>46</v>
      </c>
      <c r="D25" s="40" t="s">
        <v>47</v>
      </c>
      <c r="E25" s="2">
        <v>4863</v>
      </c>
      <c r="F25" s="2"/>
      <c r="G25" s="2"/>
      <c r="H25" s="2"/>
      <c r="I25" s="2"/>
    </row>
    <row r="26" spans="1:9" ht="14.25" customHeight="1" x14ac:dyDescent="0.2">
      <c r="A26" s="30">
        <f t="shared" si="1"/>
        <v>15</v>
      </c>
      <c r="C26" s="40" t="s">
        <v>48</v>
      </c>
      <c r="D26" s="40" t="s">
        <v>27</v>
      </c>
      <c r="E26" s="2">
        <v>1890</v>
      </c>
      <c r="F26" s="2"/>
      <c r="G26" s="2"/>
      <c r="H26" s="2"/>
      <c r="I26" s="2"/>
    </row>
    <row r="27" spans="1:9" s="41" customFormat="1" ht="14.25" customHeight="1" x14ac:dyDescent="0.25">
      <c r="A27" s="30">
        <f t="shared" si="1"/>
        <v>16</v>
      </c>
      <c r="B27" s="30"/>
      <c r="C27" s="40" t="s">
        <v>49</v>
      </c>
      <c r="D27" s="40" t="s">
        <v>13</v>
      </c>
      <c r="E27" s="2">
        <v>375369</v>
      </c>
      <c r="F27" s="2"/>
      <c r="G27" s="2"/>
      <c r="H27" s="2"/>
      <c r="I27" s="2"/>
    </row>
    <row r="28" spans="1:9" s="41" customFormat="1" ht="14.25" customHeight="1" x14ac:dyDescent="0.25">
      <c r="A28" s="30">
        <f t="shared" si="1"/>
        <v>17</v>
      </c>
      <c r="B28" s="30"/>
      <c r="C28" s="40" t="s">
        <v>50</v>
      </c>
      <c r="D28" s="40" t="s">
        <v>14</v>
      </c>
      <c r="E28" s="2">
        <v>10588</v>
      </c>
      <c r="F28" s="2"/>
      <c r="G28" s="2"/>
      <c r="H28" s="2"/>
      <c r="I28" s="2"/>
    </row>
    <row r="29" spans="1:9" s="41" customFormat="1" ht="14.25" customHeight="1" x14ac:dyDescent="0.25">
      <c r="A29" s="30">
        <f t="shared" si="1"/>
        <v>18</v>
      </c>
      <c r="B29" s="30"/>
      <c r="C29" s="40" t="s">
        <v>152</v>
      </c>
      <c r="D29" s="40" t="s">
        <v>153</v>
      </c>
      <c r="E29" s="2">
        <v>6</v>
      </c>
      <c r="F29" s="2"/>
      <c r="G29" s="2"/>
      <c r="H29" s="2"/>
      <c r="I29" s="2"/>
    </row>
    <row r="30" spans="1:9" s="41" customFormat="1" ht="14.25" customHeight="1" x14ac:dyDescent="0.25">
      <c r="A30" s="30">
        <f t="shared" si="1"/>
        <v>19</v>
      </c>
      <c r="B30" s="30"/>
      <c r="C30" s="40" t="s">
        <v>51</v>
      </c>
      <c r="D30" s="40" t="s">
        <v>15</v>
      </c>
      <c r="E30" s="2">
        <v>95201</v>
      </c>
      <c r="F30" s="2"/>
      <c r="G30" s="2"/>
      <c r="H30" s="2"/>
      <c r="I30" s="2"/>
    </row>
    <row r="31" spans="1:9" s="41" customFormat="1" ht="14.25" customHeight="1" x14ac:dyDescent="0.25">
      <c r="A31" s="30">
        <f t="shared" si="1"/>
        <v>20</v>
      </c>
      <c r="B31" s="30"/>
      <c r="C31" s="40" t="s">
        <v>52</v>
      </c>
      <c r="D31" s="40" t="s">
        <v>16</v>
      </c>
      <c r="E31" s="2">
        <v>25850</v>
      </c>
      <c r="F31" s="2"/>
      <c r="G31" s="2"/>
      <c r="H31" s="2"/>
      <c r="I31" s="2"/>
    </row>
    <row r="32" spans="1:9" s="41" customFormat="1" ht="14.25" customHeight="1" x14ac:dyDescent="0.25">
      <c r="A32" s="30">
        <f t="shared" si="1"/>
        <v>21</v>
      </c>
      <c r="B32" s="30"/>
      <c r="C32" s="40" t="s">
        <v>53</v>
      </c>
      <c r="D32" s="40" t="s">
        <v>17</v>
      </c>
      <c r="E32" s="2">
        <v>1500</v>
      </c>
      <c r="F32" s="2"/>
      <c r="G32" s="2"/>
      <c r="H32" s="2"/>
      <c r="I32" s="2"/>
    </row>
    <row r="33" spans="1:9" s="41" customFormat="1" ht="14.25" customHeight="1" x14ac:dyDescent="0.25">
      <c r="A33" s="30">
        <f t="shared" si="1"/>
        <v>22</v>
      </c>
      <c r="B33" s="30"/>
      <c r="C33" s="40" t="s">
        <v>105</v>
      </c>
      <c r="D33" s="40" t="s">
        <v>106</v>
      </c>
      <c r="E33" s="2">
        <v>1833</v>
      </c>
      <c r="F33" s="2"/>
      <c r="G33" s="2"/>
      <c r="H33" s="2"/>
      <c r="I33" s="2"/>
    </row>
    <row r="34" spans="1:9" s="41" customFormat="1" ht="14.25" customHeight="1" x14ac:dyDescent="0.25">
      <c r="A34" s="30">
        <f t="shared" si="1"/>
        <v>23</v>
      </c>
      <c r="B34" s="30"/>
      <c r="C34" s="40" t="s">
        <v>107</v>
      </c>
      <c r="D34" s="40" t="s">
        <v>108</v>
      </c>
      <c r="E34" s="2">
        <v>11561</v>
      </c>
      <c r="F34" s="2"/>
      <c r="G34" s="2"/>
      <c r="H34" s="2"/>
      <c r="I34" s="2"/>
    </row>
    <row r="35" spans="1:9" s="41" customFormat="1" ht="14.25" customHeight="1" x14ac:dyDescent="0.25">
      <c r="A35" s="30">
        <f t="shared" si="1"/>
        <v>24</v>
      </c>
      <c r="B35" s="30"/>
      <c r="C35" s="40" t="s">
        <v>54</v>
      </c>
      <c r="D35" s="40" t="s">
        <v>55</v>
      </c>
      <c r="E35" s="2">
        <v>72179</v>
      </c>
      <c r="F35" s="2"/>
      <c r="G35" s="2"/>
      <c r="H35" s="2"/>
      <c r="I35" s="2"/>
    </row>
    <row r="36" spans="1:9" s="41" customFormat="1" ht="14.25" customHeight="1" x14ac:dyDescent="0.25">
      <c r="A36" s="30">
        <f t="shared" si="1"/>
        <v>25</v>
      </c>
      <c r="B36" s="30"/>
      <c r="C36" s="40" t="s">
        <v>56</v>
      </c>
      <c r="D36" s="40" t="s">
        <v>57</v>
      </c>
      <c r="E36" s="2">
        <v>40400</v>
      </c>
      <c r="F36" s="2"/>
      <c r="G36" s="2"/>
      <c r="H36" s="2"/>
      <c r="I36" s="2"/>
    </row>
    <row r="37" spans="1:9" s="41" customFormat="1" ht="14.25" customHeight="1" x14ac:dyDescent="0.25">
      <c r="A37" s="30">
        <f t="shared" si="1"/>
        <v>26</v>
      </c>
      <c r="B37" s="30"/>
      <c r="C37" s="40" t="s">
        <v>58</v>
      </c>
      <c r="D37" s="40" t="s">
        <v>28</v>
      </c>
      <c r="E37" s="2">
        <v>6551</v>
      </c>
      <c r="F37" s="2"/>
      <c r="G37" s="2"/>
      <c r="H37" s="2"/>
      <c r="I37" s="2"/>
    </row>
    <row r="38" spans="1:9" s="41" customFormat="1" ht="14.25" customHeight="1" x14ac:dyDescent="0.25">
      <c r="A38" s="30">
        <f t="shared" si="1"/>
        <v>27</v>
      </c>
      <c r="B38" s="30"/>
      <c r="C38" s="40" t="s">
        <v>59</v>
      </c>
      <c r="D38" s="40" t="s">
        <v>60</v>
      </c>
      <c r="E38" s="2">
        <v>1421</v>
      </c>
      <c r="F38" s="2"/>
      <c r="G38" s="2"/>
      <c r="H38" s="2"/>
      <c r="I38" s="2"/>
    </row>
    <row r="39" spans="1:9" s="41" customFormat="1" ht="14.25" customHeight="1" x14ac:dyDescent="0.25">
      <c r="A39" s="30">
        <f t="shared" si="1"/>
        <v>28</v>
      </c>
      <c r="B39" s="30"/>
      <c r="C39" s="40" t="s">
        <v>61</v>
      </c>
      <c r="D39" s="40" t="s">
        <v>62</v>
      </c>
      <c r="E39" s="2">
        <v>3579</v>
      </c>
      <c r="F39" s="2"/>
      <c r="G39" s="2"/>
      <c r="H39" s="2"/>
      <c r="I39" s="2"/>
    </row>
    <row r="40" spans="1:9" s="41" customFormat="1" ht="14.25" customHeight="1" x14ac:dyDescent="0.25">
      <c r="A40" s="30">
        <f t="shared" si="1"/>
        <v>29</v>
      </c>
      <c r="B40" s="30"/>
      <c r="C40" s="40" t="s">
        <v>63</v>
      </c>
      <c r="D40" s="40" t="s">
        <v>18</v>
      </c>
      <c r="E40" s="2">
        <v>1617</v>
      </c>
      <c r="F40" s="2"/>
      <c r="G40" s="2"/>
      <c r="H40" s="2"/>
      <c r="I40" s="2"/>
    </row>
    <row r="41" spans="1:9" s="41" customFormat="1" ht="14.25" customHeight="1" x14ac:dyDescent="0.25">
      <c r="A41" s="30">
        <f t="shared" si="1"/>
        <v>30</v>
      </c>
      <c r="B41" s="30"/>
      <c r="C41" s="40" t="s">
        <v>157</v>
      </c>
      <c r="D41" s="40" t="s">
        <v>158</v>
      </c>
      <c r="E41" s="2">
        <v>0</v>
      </c>
      <c r="F41" s="2"/>
      <c r="G41" s="2"/>
      <c r="H41" s="2"/>
      <c r="I41" s="2"/>
    </row>
    <row r="42" spans="1:9" ht="14.25" customHeight="1" x14ac:dyDescent="0.2">
      <c r="A42" s="30">
        <f t="shared" si="1"/>
        <v>31</v>
      </c>
      <c r="C42" s="40" t="s">
        <v>64</v>
      </c>
      <c r="D42" s="40" t="s">
        <v>19</v>
      </c>
      <c r="E42" s="2">
        <v>15179</v>
      </c>
      <c r="F42" s="2"/>
      <c r="G42" s="2"/>
      <c r="H42" s="48" t="str">
        <f>I5</f>
        <v>PAGE 5 OF 40</v>
      </c>
      <c r="I42" s="48" t="str">
        <f>I4</f>
        <v>Supplemental Attachment 1</v>
      </c>
    </row>
    <row r="43" spans="1:9" ht="14.25" customHeight="1" x14ac:dyDescent="0.2">
      <c r="A43" s="30">
        <f t="shared" si="1"/>
        <v>32</v>
      </c>
      <c r="C43" s="40" t="s">
        <v>65</v>
      </c>
      <c r="D43" s="40" t="s">
        <v>66</v>
      </c>
      <c r="E43" s="2">
        <v>0</v>
      </c>
      <c r="F43" s="2"/>
      <c r="G43" s="2"/>
      <c r="H43" s="48"/>
      <c r="I43" s="48"/>
    </row>
    <row r="44" spans="1:9" ht="14.25" customHeight="1" x14ac:dyDescent="0.2">
      <c r="A44" s="30">
        <f t="shared" si="1"/>
        <v>33</v>
      </c>
      <c r="C44" s="40" t="s">
        <v>67</v>
      </c>
      <c r="D44" s="40" t="s">
        <v>68</v>
      </c>
      <c r="E44" s="2">
        <v>15285</v>
      </c>
      <c r="F44" s="2"/>
      <c r="G44" s="2"/>
      <c r="H44" s="48"/>
      <c r="I44" s="48"/>
    </row>
    <row r="45" spans="1:9" ht="14.25" customHeight="1" x14ac:dyDescent="0.2">
      <c r="A45" s="30">
        <f t="shared" si="1"/>
        <v>34</v>
      </c>
      <c r="C45" s="40" t="s">
        <v>69</v>
      </c>
      <c r="D45" s="40" t="s">
        <v>70</v>
      </c>
      <c r="E45" s="2">
        <v>29934</v>
      </c>
      <c r="F45" s="2"/>
      <c r="G45" s="2"/>
      <c r="H45" s="48"/>
      <c r="I45" s="48"/>
    </row>
    <row r="46" spans="1:9" ht="14.25" customHeight="1" x14ac:dyDescent="0.2">
      <c r="A46" s="30">
        <f t="shared" si="1"/>
        <v>35</v>
      </c>
      <c r="C46" s="40" t="s">
        <v>173</v>
      </c>
      <c r="D46" s="40" t="s">
        <v>174</v>
      </c>
      <c r="E46" s="2">
        <v>0</v>
      </c>
      <c r="F46" s="2"/>
      <c r="G46" s="2"/>
      <c r="H46" s="48"/>
      <c r="I46" s="48"/>
    </row>
    <row r="47" spans="1:9" ht="14.25" customHeight="1" x14ac:dyDescent="0.2">
      <c r="A47" s="30">
        <f t="shared" si="1"/>
        <v>36</v>
      </c>
      <c r="C47" s="40" t="s">
        <v>71</v>
      </c>
      <c r="D47" s="40" t="s">
        <v>175</v>
      </c>
      <c r="E47" s="2">
        <v>101575</v>
      </c>
      <c r="F47" s="2"/>
      <c r="G47" s="2"/>
      <c r="H47" s="48"/>
      <c r="I47" s="48"/>
    </row>
    <row r="48" spans="1:9" ht="14.25" customHeight="1" x14ac:dyDescent="0.2">
      <c r="A48" s="30">
        <f t="shared" si="1"/>
        <v>37</v>
      </c>
      <c r="C48" s="40" t="s">
        <v>72</v>
      </c>
      <c r="D48" s="40" t="s">
        <v>176</v>
      </c>
      <c r="E48" s="2">
        <v>19467</v>
      </c>
      <c r="F48" s="2"/>
      <c r="G48" s="2"/>
      <c r="H48" s="48"/>
      <c r="I48" s="48"/>
    </row>
    <row r="49" spans="1:9" ht="14.25" customHeight="1" x14ac:dyDescent="0.2">
      <c r="A49" s="30">
        <f t="shared" si="1"/>
        <v>38</v>
      </c>
      <c r="C49" s="40" t="s">
        <v>177</v>
      </c>
      <c r="D49" s="40" t="s">
        <v>178</v>
      </c>
      <c r="E49" s="2">
        <v>0</v>
      </c>
      <c r="F49" s="2"/>
      <c r="G49" s="2"/>
      <c r="H49" s="48"/>
      <c r="I49" s="48"/>
    </row>
    <row r="50" spans="1:9" ht="14.25" customHeight="1" x14ac:dyDescent="0.2">
      <c r="A50" s="30">
        <f t="shared" si="1"/>
        <v>39</v>
      </c>
      <c r="C50" s="40" t="s">
        <v>179</v>
      </c>
      <c r="D50" s="40" t="s">
        <v>180</v>
      </c>
      <c r="E50" s="2">
        <v>0</v>
      </c>
      <c r="F50" s="2"/>
      <c r="G50" s="2"/>
      <c r="H50" s="48"/>
      <c r="I50" s="48"/>
    </row>
    <row r="51" spans="1:9" ht="14.25" customHeight="1" x14ac:dyDescent="0.2">
      <c r="A51" s="30">
        <f>A46+1</f>
        <v>36</v>
      </c>
      <c r="C51" s="40" t="s">
        <v>109</v>
      </c>
      <c r="D51" s="40" t="s">
        <v>110</v>
      </c>
      <c r="E51" s="2">
        <v>3742</v>
      </c>
      <c r="F51" s="2"/>
      <c r="G51" s="2"/>
      <c r="H51" s="48"/>
      <c r="I51" s="48"/>
    </row>
    <row r="52" spans="1:9" ht="14.25" customHeight="1" x14ac:dyDescent="0.2">
      <c r="A52" s="30">
        <f t="shared" si="1"/>
        <v>37</v>
      </c>
      <c r="C52" s="40" t="s">
        <v>117</v>
      </c>
      <c r="D52" s="40" t="s">
        <v>118</v>
      </c>
      <c r="E52" s="2">
        <v>555</v>
      </c>
      <c r="F52" s="2"/>
      <c r="G52" s="2"/>
      <c r="H52" s="48"/>
      <c r="I52" s="48"/>
    </row>
    <row r="53" spans="1:9" ht="14.25" customHeight="1" x14ac:dyDescent="0.2">
      <c r="E53" s="10"/>
      <c r="F53" s="10"/>
      <c r="G53" s="10"/>
      <c r="H53" s="48"/>
      <c r="I53" s="48"/>
    </row>
    <row r="54" spans="1:9" ht="14.25" customHeight="1" x14ac:dyDescent="0.2">
      <c r="A54" s="30">
        <f>A52+1</f>
        <v>38</v>
      </c>
      <c r="D54" s="30" t="s">
        <v>5</v>
      </c>
      <c r="E54" s="15">
        <f>SUM(E12:E53)</f>
        <v>2087582</v>
      </c>
      <c r="F54" s="15"/>
      <c r="G54" s="15"/>
      <c r="H54" s="48"/>
      <c r="I54" s="48"/>
    </row>
    <row r="55" spans="1:9" ht="14.25" customHeight="1" x14ac:dyDescent="0.2">
      <c r="E55" s="15"/>
      <c r="F55" s="15"/>
      <c r="G55" s="15"/>
      <c r="H55" s="48"/>
      <c r="I55" s="48"/>
    </row>
    <row r="56" spans="1:9" ht="14.25" customHeight="1" x14ac:dyDescent="0.2">
      <c r="E56" s="15"/>
      <c r="F56" s="15"/>
      <c r="G56" s="15"/>
      <c r="H56" s="48"/>
      <c r="I56" s="48"/>
    </row>
    <row r="57" spans="1:9" ht="14.25" customHeight="1" x14ac:dyDescent="0.2">
      <c r="E57" s="15"/>
      <c r="F57" s="15"/>
      <c r="G57" s="15"/>
      <c r="H57" s="48"/>
      <c r="I57" s="48"/>
    </row>
    <row r="58" spans="1:9" ht="64.5" customHeight="1" x14ac:dyDescent="0.2">
      <c r="E58" s="15"/>
      <c r="F58" s="15"/>
      <c r="G58" s="15"/>
      <c r="H58" s="48"/>
      <c r="I58" s="48"/>
    </row>
    <row r="59" spans="1:9" x14ac:dyDescent="0.2">
      <c r="A59" s="30" t="str">
        <f>A1</f>
        <v>EL PASO ELECTRIC COMPANY</v>
      </c>
      <c r="I59" s="26" t="str">
        <f>I1</f>
        <v>SOAH Docket No. 473-21-2606</v>
      </c>
    </row>
    <row r="60" spans="1:9" x14ac:dyDescent="0.2">
      <c r="A60" s="30" t="str">
        <f>A2</f>
        <v>UNADJUSTED DATA BY RATE CLASS</v>
      </c>
      <c r="I60" s="26" t="str">
        <f>I2</f>
        <v>PUC Docket No. 52195</v>
      </c>
    </row>
    <row r="61" spans="1:9" x14ac:dyDescent="0.2">
      <c r="A61" s="30" t="str">
        <f>A3</f>
        <v>FOR THE YEAR ENDED DECEMBER 31, 2011</v>
      </c>
      <c r="I61" s="26" t="str">
        <f>I3</f>
        <v>OPUC's 1st, Q. No. OPUC 1-5</v>
      </c>
    </row>
    <row r="62" spans="1:9" x14ac:dyDescent="0.2">
      <c r="I62" s="26" t="str">
        <f>I4</f>
        <v>Supplemental Attachment 1</v>
      </c>
    </row>
    <row r="63" spans="1:9" x14ac:dyDescent="0.2">
      <c r="I63" s="31" t="s">
        <v>194</v>
      </c>
    </row>
    <row r="65" spans="1:9" x14ac:dyDescent="0.2">
      <c r="C65" s="32" t="s">
        <v>2</v>
      </c>
      <c r="D65" s="32" t="s">
        <v>7</v>
      </c>
      <c r="E65" s="31" t="s">
        <v>8</v>
      </c>
      <c r="F65" s="31"/>
      <c r="G65" s="32"/>
      <c r="H65" s="32"/>
      <c r="I65" s="32"/>
    </row>
    <row r="67" spans="1:9" x14ac:dyDescent="0.2">
      <c r="A67" s="33" t="s">
        <v>0</v>
      </c>
      <c r="B67" s="33"/>
      <c r="C67" s="30" t="s">
        <v>9</v>
      </c>
      <c r="D67" s="32" t="s">
        <v>124</v>
      </c>
      <c r="E67" s="31"/>
      <c r="F67" s="31"/>
      <c r="G67" s="32"/>
      <c r="H67" s="32"/>
      <c r="I67" s="32"/>
    </row>
    <row r="68" spans="1:9" x14ac:dyDescent="0.2">
      <c r="A68" s="34" t="s">
        <v>1</v>
      </c>
      <c r="B68" s="34"/>
      <c r="C68" s="35" t="s">
        <v>10</v>
      </c>
      <c r="D68" s="36" t="s">
        <v>25</v>
      </c>
      <c r="E68" s="37">
        <f>E$10</f>
        <v>2011</v>
      </c>
      <c r="F68" s="37"/>
      <c r="G68" s="38"/>
      <c r="H68" s="38"/>
      <c r="I68" s="38"/>
    </row>
    <row r="70" spans="1:9" x14ac:dyDescent="0.2">
      <c r="A70" s="30">
        <f t="shared" ref="A70:A87" si="2">A69+1</f>
        <v>1</v>
      </c>
      <c r="C70" s="30" t="s">
        <v>91</v>
      </c>
      <c r="D70" s="30" t="s">
        <v>26</v>
      </c>
      <c r="E70" s="10">
        <v>326681</v>
      </c>
      <c r="F70" s="10"/>
      <c r="G70" s="10"/>
      <c r="H70" s="10"/>
      <c r="I70" s="10"/>
    </row>
    <row r="71" spans="1:9" x14ac:dyDescent="0.2">
      <c r="A71" s="30">
        <f t="shared" si="2"/>
        <v>2</v>
      </c>
      <c r="C71" s="30" t="s">
        <v>86</v>
      </c>
      <c r="D71" s="40" t="s">
        <v>144</v>
      </c>
      <c r="E71" s="10">
        <v>93792</v>
      </c>
      <c r="F71" s="10"/>
      <c r="G71" s="10"/>
      <c r="H71" s="10"/>
      <c r="I71" s="10"/>
    </row>
    <row r="72" spans="1:9" x14ac:dyDescent="0.2">
      <c r="A72" s="30">
        <f t="shared" si="2"/>
        <v>3</v>
      </c>
      <c r="C72" s="30" t="s">
        <v>73</v>
      </c>
      <c r="D72" s="30" t="s">
        <v>13</v>
      </c>
      <c r="E72" s="10">
        <v>79072</v>
      </c>
      <c r="F72" s="10"/>
      <c r="G72" s="10"/>
      <c r="H72" s="10"/>
      <c r="I72" s="10"/>
    </row>
    <row r="73" spans="1:9" x14ac:dyDescent="0.2">
      <c r="A73" s="30">
        <f t="shared" si="2"/>
        <v>4</v>
      </c>
      <c r="C73" s="30" t="s">
        <v>74</v>
      </c>
      <c r="D73" s="30" t="s">
        <v>14</v>
      </c>
      <c r="E73" s="10">
        <v>3148</v>
      </c>
      <c r="F73" s="10"/>
      <c r="G73" s="10"/>
      <c r="H73" s="10"/>
      <c r="I73" s="10"/>
    </row>
    <row r="74" spans="1:9" x14ac:dyDescent="0.2">
      <c r="A74" s="30">
        <f t="shared" si="2"/>
        <v>5</v>
      </c>
      <c r="C74" s="30" t="s">
        <v>92</v>
      </c>
      <c r="D74" s="30" t="s">
        <v>27</v>
      </c>
      <c r="E74" s="10">
        <v>19516</v>
      </c>
      <c r="F74" s="10"/>
      <c r="G74" s="10"/>
      <c r="H74" s="10"/>
      <c r="I74" s="10"/>
    </row>
    <row r="75" spans="1:9" x14ac:dyDescent="0.2">
      <c r="A75" s="30">
        <f t="shared" si="2"/>
        <v>6</v>
      </c>
      <c r="C75" s="30" t="s">
        <v>93</v>
      </c>
      <c r="D75" s="30" t="s">
        <v>20</v>
      </c>
      <c r="E75" s="10">
        <v>22021</v>
      </c>
      <c r="F75" s="10"/>
      <c r="G75" s="10"/>
      <c r="H75" s="10"/>
      <c r="I75" s="10"/>
    </row>
    <row r="76" spans="1:9" x14ac:dyDescent="0.2">
      <c r="A76" s="30">
        <f t="shared" si="2"/>
        <v>7</v>
      </c>
      <c r="C76" s="30" t="s">
        <v>75</v>
      </c>
      <c r="D76" s="30" t="s">
        <v>21</v>
      </c>
      <c r="E76" s="10">
        <v>5895</v>
      </c>
      <c r="F76" s="10"/>
      <c r="G76" s="10"/>
      <c r="H76" s="10"/>
      <c r="I76" s="10"/>
    </row>
    <row r="77" spans="1:9" x14ac:dyDescent="0.2">
      <c r="A77" s="30">
        <f t="shared" si="2"/>
        <v>8</v>
      </c>
      <c r="C77" s="30" t="s">
        <v>76</v>
      </c>
      <c r="D77" s="30" t="s">
        <v>22</v>
      </c>
      <c r="E77" s="10">
        <v>846</v>
      </c>
      <c r="F77" s="10"/>
      <c r="G77" s="10"/>
      <c r="H77" s="10"/>
      <c r="I77" s="10"/>
    </row>
    <row r="78" spans="1:9" x14ac:dyDescent="0.2">
      <c r="A78" s="30">
        <f t="shared" si="2"/>
        <v>9</v>
      </c>
      <c r="C78" s="30" t="s">
        <v>77</v>
      </c>
      <c r="D78" s="30" t="s">
        <v>15</v>
      </c>
      <c r="E78" s="10">
        <v>14131</v>
      </c>
      <c r="F78" s="10"/>
      <c r="G78" s="10"/>
      <c r="H78" s="10"/>
      <c r="I78" s="10"/>
    </row>
    <row r="79" spans="1:9" x14ac:dyDescent="0.2">
      <c r="A79" s="30">
        <f t="shared" si="2"/>
        <v>10</v>
      </c>
      <c r="C79" s="30" t="s">
        <v>78</v>
      </c>
      <c r="D79" s="30" t="s">
        <v>16</v>
      </c>
      <c r="E79" s="10">
        <v>7535</v>
      </c>
      <c r="F79" s="10"/>
      <c r="G79" s="10"/>
      <c r="H79" s="10"/>
      <c r="I79" s="10"/>
    </row>
    <row r="80" spans="1:9" x14ac:dyDescent="0.2">
      <c r="A80" s="30">
        <f t="shared" si="2"/>
        <v>11</v>
      </c>
      <c r="C80" s="30" t="s">
        <v>79</v>
      </c>
      <c r="D80" s="30" t="s">
        <v>80</v>
      </c>
      <c r="E80" s="10">
        <v>20335</v>
      </c>
      <c r="F80" s="10"/>
      <c r="G80" s="10"/>
      <c r="H80" s="10"/>
      <c r="I80" s="10"/>
    </row>
    <row r="81" spans="1:9" x14ac:dyDescent="0.2">
      <c r="A81" s="30">
        <f t="shared" si="2"/>
        <v>12</v>
      </c>
      <c r="C81" s="30" t="s">
        <v>81</v>
      </c>
      <c r="D81" s="30" t="s">
        <v>82</v>
      </c>
      <c r="E81" s="10">
        <v>16380</v>
      </c>
      <c r="F81" s="10"/>
      <c r="G81" s="10"/>
      <c r="H81" s="10"/>
      <c r="I81" s="10"/>
    </row>
    <row r="82" spans="1:9" x14ac:dyDescent="0.2">
      <c r="A82" s="30">
        <f t="shared" si="2"/>
        <v>13</v>
      </c>
      <c r="C82" s="30" t="s">
        <v>94</v>
      </c>
      <c r="D82" s="30" t="s">
        <v>31</v>
      </c>
      <c r="E82" s="10">
        <v>849</v>
      </c>
      <c r="F82" s="10"/>
      <c r="G82" s="10"/>
      <c r="H82" s="10"/>
      <c r="I82" s="10"/>
    </row>
    <row r="83" spans="1:9" x14ac:dyDescent="0.2">
      <c r="A83" s="30">
        <f t="shared" si="2"/>
        <v>14</v>
      </c>
      <c r="C83" s="30" t="s">
        <v>95</v>
      </c>
      <c r="D83" s="30" t="s">
        <v>28</v>
      </c>
      <c r="E83" s="10">
        <v>1202</v>
      </c>
      <c r="F83" s="10"/>
      <c r="G83" s="10"/>
      <c r="H83" s="10"/>
      <c r="I83" s="10"/>
    </row>
    <row r="84" spans="1:9" x14ac:dyDescent="0.2">
      <c r="A84" s="30">
        <f t="shared" si="2"/>
        <v>15</v>
      </c>
      <c r="C84" s="30" t="s">
        <v>96</v>
      </c>
      <c r="D84" s="30" t="s">
        <v>29</v>
      </c>
      <c r="E84" s="10">
        <v>2682</v>
      </c>
      <c r="F84" s="10"/>
      <c r="G84" s="10"/>
      <c r="H84" s="10"/>
      <c r="I84" s="10"/>
    </row>
    <row r="85" spans="1:9" x14ac:dyDescent="0.2">
      <c r="A85" s="30">
        <f t="shared" si="2"/>
        <v>16</v>
      </c>
      <c r="C85" s="30" t="s">
        <v>97</v>
      </c>
      <c r="D85" s="30" t="s">
        <v>11</v>
      </c>
      <c r="E85" s="10">
        <v>1250</v>
      </c>
      <c r="F85" s="10"/>
      <c r="G85" s="10"/>
      <c r="H85" s="10"/>
      <c r="I85" s="10"/>
    </row>
    <row r="86" spans="1:9" x14ac:dyDescent="0.2">
      <c r="A86" s="30">
        <f t="shared" si="2"/>
        <v>17</v>
      </c>
      <c r="C86" s="30" t="s">
        <v>98</v>
      </c>
      <c r="D86" s="30" t="s">
        <v>30</v>
      </c>
      <c r="E86" s="10">
        <v>13219</v>
      </c>
      <c r="F86" s="10"/>
      <c r="G86" s="10"/>
      <c r="H86" s="10"/>
      <c r="I86" s="10"/>
    </row>
    <row r="87" spans="1:9" x14ac:dyDescent="0.2">
      <c r="A87" s="30">
        <f t="shared" si="2"/>
        <v>18</v>
      </c>
      <c r="C87" s="30" t="s">
        <v>83</v>
      </c>
      <c r="D87" s="30" t="s">
        <v>23</v>
      </c>
      <c r="E87" s="10">
        <v>2642</v>
      </c>
      <c r="F87" s="10"/>
      <c r="G87" s="10"/>
      <c r="H87" s="10"/>
      <c r="I87" s="10"/>
    </row>
    <row r="88" spans="1:9" x14ac:dyDescent="0.2">
      <c r="A88" s="30">
        <f>A86+1</f>
        <v>18</v>
      </c>
      <c r="C88" s="30" t="s">
        <v>121</v>
      </c>
      <c r="D88" s="30" t="s">
        <v>122</v>
      </c>
      <c r="E88" s="10">
        <v>2476</v>
      </c>
      <c r="F88" s="10"/>
      <c r="G88" s="10"/>
      <c r="H88" s="10"/>
      <c r="I88" s="10"/>
    </row>
    <row r="89" spans="1:9" x14ac:dyDescent="0.2">
      <c r="E89" s="10"/>
      <c r="F89" s="10"/>
      <c r="G89" s="10"/>
      <c r="H89" s="10"/>
      <c r="I89" s="10"/>
    </row>
    <row r="90" spans="1:9" x14ac:dyDescent="0.2">
      <c r="A90" s="30">
        <f>A88+1</f>
        <v>19</v>
      </c>
      <c r="D90" s="30" t="s">
        <v>6</v>
      </c>
      <c r="E90" s="15">
        <f t="shared" ref="E90" si="3">SUM(E70:E89)</f>
        <v>633672</v>
      </c>
      <c r="F90" s="15"/>
      <c r="G90" s="15"/>
      <c r="H90" s="15"/>
      <c r="I90" s="15"/>
    </row>
    <row r="91" spans="1:9" x14ac:dyDescent="0.2">
      <c r="D91" s="42"/>
      <c r="E91" s="15"/>
      <c r="F91" s="15"/>
      <c r="G91" s="15"/>
      <c r="H91" s="15"/>
      <c r="I91" s="15"/>
    </row>
    <row r="92" spans="1:9" ht="15.6" customHeight="1" x14ac:dyDescent="0.2">
      <c r="D92" s="43" t="s">
        <v>125</v>
      </c>
      <c r="E92" s="15"/>
      <c r="F92" s="15"/>
      <c r="G92" s="15"/>
      <c r="H92" s="49" t="str">
        <f>I63</f>
        <v>PAGE 6 OF 40</v>
      </c>
      <c r="I92" s="49" t="str">
        <f>I62</f>
        <v>Supplemental Attachment 1</v>
      </c>
    </row>
    <row r="93" spans="1:9" x14ac:dyDescent="0.2">
      <c r="A93" s="30">
        <f>A90+1</f>
        <v>20</v>
      </c>
      <c r="C93" s="30" t="s">
        <v>99</v>
      </c>
      <c r="D93" s="30" t="s">
        <v>3</v>
      </c>
      <c r="E93" s="10">
        <v>6275</v>
      </c>
      <c r="F93" s="10"/>
      <c r="G93" s="10"/>
      <c r="H93" s="49"/>
      <c r="I93" s="49"/>
    </row>
    <row r="94" spans="1:9" ht="14.1" customHeight="1" x14ac:dyDescent="0.2">
      <c r="A94" s="30">
        <f>(A93+1)</f>
        <v>21</v>
      </c>
      <c r="C94" s="30" t="s">
        <v>100</v>
      </c>
      <c r="D94" s="30" t="s">
        <v>4</v>
      </c>
      <c r="E94" s="10">
        <v>7800</v>
      </c>
      <c r="F94" s="10"/>
      <c r="G94" s="10"/>
      <c r="H94" s="49"/>
      <c r="I94" s="49"/>
    </row>
    <row r="95" spans="1:9" ht="14.1" customHeight="1" x14ac:dyDescent="0.2">
      <c r="E95" s="15"/>
      <c r="F95" s="15"/>
      <c r="G95" s="15"/>
      <c r="H95" s="49"/>
      <c r="I95" s="49"/>
    </row>
    <row r="96" spans="1:9" ht="14.25" customHeight="1" x14ac:dyDescent="0.2">
      <c r="A96" s="30">
        <f>A94+1</f>
        <v>22</v>
      </c>
      <c r="D96" s="30" t="s">
        <v>84</v>
      </c>
      <c r="E96" s="15">
        <f>SUM(E93:E95)</f>
        <v>14075</v>
      </c>
      <c r="F96" s="15"/>
      <c r="G96" s="15"/>
      <c r="H96" s="49"/>
      <c r="I96" s="49"/>
    </row>
    <row r="97" spans="1:9" ht="14.1" customHeight="1" x14ac:dyDescent="0.2">
      <c r="E97" s="15"/>
      <c r="F97" s="15"/>
      <c r="G97" s="15"/>
      <c r="H97" s="49"/>
      <c r="I97" s="49"/>
    </row>
    <row r="98" spans="1:9" ht="14.1" customHeight="1" x14ac:dyDescent="0.2">
      <c r="D98" s="43" t="s">
        <v>32</v>
      </c>
      <c r="E98" s="15"/>
      <c r="F98" s="15"/>
      <c r="G98" s="15"/>
      <c r="H98" s="49"/>
      <c r="I98" s="49"/>
    </row>
    <row r="99" spans="1:9" ht="14.1" customHeight="1" x14ac:dyDescent="0.2">
      <c r="A99" s="30">
        <f>(A96+1)</f>
        <v>23</v>
      </c>
      <c r="D99" s="30" t="s">
        <v>24</v>
      </c>
      <c r="E99" s="12">
        <f t="shared" ref="E99" si="4">E96+E90+E54</f>
        <v>2735329</v>
      </c>
      <c r="F99" s="12"/>
      <c r="G99" s="12"/>
      <c r="H99" s="49"/>
      <c r="I99" s="49"/>
    </row>
    <row r="100" spans="1:9" ht="14.1" customHeight="1" x14ac:dyDescent="0.2">
      <c r="E100" s="12"/>
      <c r="F100" s="12"/>
      <c r="G100" s="12"/>
      <c r="H100" s="49"/>
      <c r="I100" s="49"/>
    </row>
    <row r="101" spans="1:9" ht="64.5" customHeight="1" x14ac:dyDescent="0.2">
      <c r="E101" s="15"/>
      <c r="F101" s="15"/>
      <c r="G101" s="15"/>
      <c r="H101" s="49"/>
      <c r="I101" s="49"/>
    </row>
    <row r="102" spans="1:9" x14ac:dyDescent="0.2">
      <c r="A102" s="30" t="str">
        <f>A1</f>
        <v>EL PASO ELECTRIC COMPANY</v>
      </c>
      <c r="I102" s="26" t="str">
        <f>I1</f>
        <v>SOAH Docket No. 473-21-2606</v>
      </c>
    </row>
    <row r="103" spans="1:9" x14ac:dyDescent="0.2">
      <c r="A103" s="30" t="str">
        <f>A2</f>
        <v>UNADJUSTED DATA BY RATE CLASS</v>
      </c>
      <c r="I103" s="26" t="str">
        <f>I2</f>
        <v>PUC Docket No. 52195</v>
      </c>
    </row>
    <row r="104" spans="1:9" x14ac:dyDescent="0.2">
      <c r="A104" s="30" t="str">
        <f>A3</f>
        <v>FOR THE YEAR ENDED DECEMBER 31, 2011</v>
      </c>
      <c r="I104" s="26" t="str">
        <f>I3</f>
        <v>OPUC's 1st, Q. No. OPUC 1-5</v>
      </c>
    </row>
    <row r="105" spans="1:9" x14ac:dyDescent="0.2">
      <c r="I105" s="26" t="str">
        <f>I4</f>
        <v>Supplemental Attachment 1</v>
      </c>
    </row>
    <row r="106" spans="1:9" x14ac:dyDescent="0.2">
      <c r="I106" s="31" t="s">
        <v>195</v>
      </c>
    </row>
    <row r="108" spans="1:9" x14ac:dyDescent="0.2">
      <c r="C108" s="32" t="s">
        <v>2</v>
      </c>
      <c r="D108" s="32" t="s">
        <v>7</v>
      </c>
      <c r="E108" s="31" t="s">
        <v>8</v>
      </c>
      <c r="F108" s="31"/>
      <c r="G108" s="32"/>
      <c r="H108" s="32"/>
      <c r="I108" s="32"/>
    </row>
    <row r="110" spans="1:9" x14ac:dyDescent="0.2">
      <c r="A110" s="33" t="s">
        <v>0</v>
      </c>
      <c r="B110" s="33"/>
      <c r="C110" s="30" t="s">
        <v>9</v>
      </c>
      <c r="D110" s="32" t="s">
        <v>126</v>
      </c>
      <c r="E110" s="31"/>
      <c r="F110" s="31"/>
      <c r="G110" s="32"/>
      <c r="H110" s="32"/>
      <c r="I110" s="32"/>
    </row>
    <row r="111" spans="1:9" x14ac:dyDescent="0.2">
      <c r="A111" s="34" t="s">
        <v>1</v>
      </c>
      <c r="B111" s="34"/>
      <c r="C111" s="35" t="s">
        <v>10</v>
      </c>
      <c r="D111" s="36" t="s">
        <v>25</v>
      </c>
      <c r="E111" s="37">
        <f>E$10</f>
        <v>2011</v>
      </c>
      <c r="F111" s="37"/>
      <c r="G111" s="38"/>
      <c r="H111" s="38"/>
      <c r="I111" s="38"/>
    </row>
    <row r="112" spans="1:9" x14ac:dyDescent="0.2">
      <c r="E112" s="15"/>
      <c r="F112" s="15"/>
      <c r="G112" s="15"/>
      <c r="H112" s="15"/>
      <c r="I112" s="15"/>
    </row>
    <row r="113" spans="1:9" x14ac:dyDescent="0.2">
      <c r="A113" s="30">
        <f>A112+1</f>
        <v>1</v>
      </c>
      <c r="C113" s="40" t="s">
        <v>35</v>
      </c>
      <c r="D113" s="40" t="s">
        <v>26</v>
      </c>
      <c r="E113" s="10">
        <v>1105878</v>
      </c>
      <c r="F113" s="10"/>
      <c r="G113" s="10"/>
      <c r="H113" s="10"/>
      <c r="I113" s="10"/>
    </row>
    <row r="114" spans="1:9" x14ac:dyDescent="0.2">
      <c r="A114" s="30">
        <f t="shared" ref="A114:A152" si="5">A113+1</f>
        <v>2</v>
      </c>
      <c r="C114" s="40" t="s">
        <v>168</v>
      </c>
      <c r="D114" s="40" t="s">
        <v>169</v>
      </c>
      <c r="E114" s="10">
        <v>30174</v>
      </c>
      <c r="F114" s="10"/>
      <c r="G114" s="10"/>
      <c r="H114" s="10"/>
      <c r="I114" s="10"/>
    </row>
    <row r="115" spans="1:9" x14ac:dyDescent="0.2">
      <c r="A115" s="30">
        <f t="shared" si="5"/>
        <v>3</v>
      </c>
      <c r="C115" s="40" t="s">
        <v>36</v>
      </c>
      <c r="D115" s="40" t="s">
        <v>144</v>
      </c>
      <c r="E115" s="10">
        <v>148861</v>
      </c>
      <c r="F115" s="10"/>
      <c r="G115" s="10"/>
      <c r="H115" s="10"/>
      <c r="I115" s="10"/>
    </row>
    <row r="116" spans="1:9" x14ac:dyDescent="0.2">
      <c r="A116" s="30">
        <f t="shared" si="5"/>
        <v>4</v>
      </c>
      <c r="C116" s="40" t="s">
        <v>170</v>
      </c>
      <c r="D116" s="40" t="s">
        <v>171</v>
      </c>
      <c r="E116" s="10">
        <v>1136</v>
      </c>
      <c r="F116" s="10"/>
      <c r="G116" s="10"/>
      <c r="H116" s="10"/>
      <c r="I116" s="10"/>
    </row>
    <row r="117" spans="1:9" x14ac:dyDescent="0.2">
      <c r="A117" s="30">
        <f t="shared" si="5"/>
        <v>5</v>
      </c>
      <c r="C117" s="40" t="s">
        <v>37</v>
      </c>
      <c r="D117" s="40" t="s">
        <v>11</v>
      </c>
      <c r="E117" s="10">
        <v>8284</v>
      </c>
      <c r="F117" s="10"/>
      <c r="G117" s="10"/>
      <c r="H117" s="10"/>
      <c r="I117" s="10"/>
    </row>
    <row r="118" spans="1:9" x14ac:dyDescent="0.2">
      <c r="A118" s="30">
        <f t="shared" si="5"/>
        <v>6</v>
      </c>
      <c r="C118" s="40" t="s">
        <v>38</v>
      </c>
      <c r="D118" s="40" t="s">
        <v>12</v>
      </c>
      <c r="E118" s="10">
        <v>450</v>
      </c>
      <c r="F118" s="10"/>
      <c r="G118" s="10"/>
      <c r="H118" s="10"/>
      <c r="I118" s="10"/>
    </row>
    <row r="119" spans="1:9" x14ac:dyDescent="0.2">
      <c r="A119" s="30">
        <f t="shared" si="5"/>
        <v>7</v>
      </c>
      <c r="C119" s="40" t="s">
        <v>39</v>
      </c>
      <c r="D119" s="40" t="s">
        <v>145</v>
      </c>
      <c r="E119" s="10">
        <v>12596</v>
      </c>
      <c r="F119" s="10"/>
      <c r="G119" s="10"/>
      <c r="H119" s="10"/>
      <c r="I119" s="10"/>
    </row>
    <row r="120" spans="1:9" x14ac:dyDescent="0.2">
      <c r="A120" s="30">
        <f t="shared" si="5"/>
        <v>8</v>
      </c>
      <c r="C120" s="40" t="s">
        <v>129</v>
      </c>
      <c r="D120" s="40" t="s">
        <v>172</v>
      </c>
      <c r="E120" s="10">
        <v>0</v>
      </c>
      <c r="F120" s="10"/>
      <c r="G120" s="10"/>
      <c r="H120" s="10"/>
      <c r="I120" s="10"/>
    </row>
    <row r="121" spans="1:9" x14ac:dyDescent="0.2">
      <c r="A121" s="30">
        <f t="shared" si="5"/>
        <v>9</v>
      </c>
      <c r="C121" s="40" t="s">
        <v>111</v>
      </c>
      <c r="D121" s="40" t="s">
        <v>112</v>
      </c>
      <c r="E121" s="10">
        <v>16811</v>
      </c>
      <c r="F121" s="10"/>
      <c r="G121" s="10"/>
      <c r="H121" s="10"/>
      <c r="I121" s="10"/>
    </row>
    <row r="122" spans="1:9" x14ac:dyDescent="0.2">
      <c r="A122" s="30">
        <f t="shared" si="5"/>
        <v>10</v>
      </c>
      <c r="C122" s="40" t="s">
        <v>113</v>
      </c>
      <c r="D122" s="40" t="s">
        <v>114</v>
      </c>
      <c r="E122" s="10">
        <v>1079</v>
      </c>
      <c r="F122" s="10"/>
      <c r="G122" s="10"/>
      <c r="H122" s="10"/>
      <c r="I122" s="10"/>
    </row>
    <row r="123" spans="1:9" x14ac:dyDescent="0.2">
      <c r="A123" s="30">
        <f t="shared" si="5"/>
        <v>11</v>
      </c>
      <c r="C123" s="40" t="s">
        <v>40</v>
      </c>
      <c r="D123" s="40" t="s">
        <v>41</v>
      </c>
      <c r="E123" s="10">
        <v>23143</v>
      </c>
      <c r="F123" s="10"/>
      <c r="G123" s="10"/>
      <c r="H123" s="10"/>
      <c r="I123" s="10"/>
    </row>
    <row r="124" spans="1:9" x14ac:dyDescent="0.2">
      <c r="A124" s="30">
        <f t="shared" si="5"/>
        <v>12</v>
      </c>
      <c r="C124" s="40" t="s">
        <v>42</v>
      </c>
      <c r="D124" s="40" t="s">
        <v>43</v>
      </c>
      <c r="E124" s="10">
        <v>8795</v>
      </c>
      <c r="F124" s="10"/>
      <c r="G124" s="10"/>
      <c r="H124" s="10"/>
      <c r="I124" s="10"/>
    </row>
    <row r="125" spans="1:9" x14ac:dyDescent="0.2">
      <c r="A125" s="30">
        <f t="shared" si="5"/>
        <v>13</v>
      </c>
      <c r="C125" s="40" t="s">
        <v>44</v>
      </c>
      <c r="D125" s="40" t="s">
        <v>45</v>
      </c>
      <c r="E125" s="10">
        <v>10356</v>
      </c>
      <c r="F125" s="10"/>
      <c r="G125" s="10"/>
      <c r="H125" s="10"/>
      <c r="I125" s="10"/>
    </row>
    <row r="126" spans="1:9" x14ac:dyDescent="0.2">
      <c r="A126" s="30">
        <f t="shared" si="5"/>
        <v>14</v>
      </c>
      <c r="C126" s="40" t="s">
        <v>46</v>
      </c>
      <c r="D126" s="40" t="s">
        <v>47</v>
      </c>
      <c r="E126" s="10">
        <v>5036</v>
      </c>
      <c r="F126" s="10"/>
      <c r="G126" s="10"/>
      <c r="H126" s="10"/>
      <c r="I126" s="10"/>
    </row>
    <row r="127" spans="1:9" x14ac:dyDescent="0.2">
      <c r="A127" s="30">
        <f t="shared" si="5"/>
        <v>15</v>
      </c>
      <c r="C127" s="40" t="s">
        <v>48</v>
      </c>
      <c r="D127" s="40" t="s">
        <v>27</v>
      </c>
      <c r="E127" s="10">
        <v>2073</v>
      </c>
      <c r="F127" s="10"/>
      <c r="G127" s="10"/>
      <c r="H127" s="10"/>
      <c r="I127" s="10"/>
    </row>
    <row r="128" spans="1:9" x14ac:dyDescent="0.2">
      <c r="A128" s="30">
        <f t="shared" si="5"/>
        <v>16</v>
      </c>
      <c r="C128" s="40" t="s">
        <v>49</v>
      </c>
      <c r="D128" s="40" t="s">
        <v>13</v>
      </c>
      <c r="E128" s="10">
        <v>411761</v>
      </c>
      <c r="F128" s="10"/>
      <c r="G128" s="10"/>
      <c r="H128" s="10"/>
      <c r="I128" s="10"/>
    </row>
    <row r="129" spans="1:9" x14ac:dyDescent="0.2">
      <c r="A129" s="30">
        <f t="shared" si="5"/>
        <v>17</v>
      </c>
      <c r="C129" s="40" t="s">
        <v>50</v>
      </c>
      <c r="D129" s="40" t="s">
        <v>14</v>
      </c>
      <c r="E129" s="10">
        <v>11395</v>
      </c>
      <c r="F129" s="10"/>
      <c r="G129" s="10"/>
      <c r="H129" s="10"/>
      <c r="I129" s="10"/>
    </row>
    <row r="130" spans="1:9" x14ac:dyDescent="0.2">
      <c r="A130" s="30">
        <f t="shared" si="5"/>
        <v>18</v>
      </c>
      <c r="C130" s="40" t="s">
        <v>152</v>
      </c>
      <c r="D130" s="40" t="s">
        <v>153</v>
      </c>
      <c r="E130" s="10">
        <v>7</v>
      </c>
      <c r="F130" s="10"/>
      <c r="G130" s="10"/>
      <c r="H130" s="10"/>
      <c r="I130" s="10"/>
    </row>
    <row r="131" spans="1:9" x14ac:dyDescent="0.2">
      <c r="A131" s="30">
        <f t="shared" si="5"/>
        <v>19</v>
      </c>
      <c r="C131" s="40" t="s">
        <v>51</v>
      </c>
      <c r="D131" s="40" t="s">
        <v>15</v>
      </c>
      <c r="E131" s="10">
        <v>104431</v>
      </c>
      <c r="F131" s="10"/>
      <c r="G131" s="10"/>
      <c r="H131" s="10"/>
      <c r="I131" s="10"/>
    </row>
    <row r="132" spans="1:9" x14ac:dyDescent="0.2">
      <c r="A132" s="30">
        <f t="shared" si="5"/>
        <v>20</v>
      </c>
      <c r="C132" s="40" t="s">
        <v>52</v>
      </c>
      <c r="D132" s="40" t="s">
        <v>16</v>
      </c>
      <c r="E132" s="10">
        <v>27821</v>
      </c>
      <c r="F132" s="10"/>
      <c r="G132" s="10"/>
      <c r="H132" s="10"/>
      <c r="I132" s="10"/>
    </row>
    <row r="133" spans="1:9" x14ac:dyDescent="0.2">
      <c r="A133" s="30">
        <f t="shared" si="5"/>
        <v>21</v>
      </c>
      <c r="C133" s="40" t="s">
        <v>53</v>
      </c>
      <c r="D133" s="40" t="s">
        <v>17</v>
      </c>
      <c r="E133" s="10">
        <v>1547</v>
      </c>
      <c r="F133" s="10"/>
      <c r="G133" s="10"/>
      <c r="H133" s="10"/>
      <c r="I133" s="10"/>
    </row>
    <row r="134" spans="1:9" x14ac:dyDescent="0.2">
      <c r="A134" s="30">
        <f t="shared" si="5"/>
        <v>22</v>
      </c>
      <c r="C134" s="40" t="s">
        <v>105</v>
      </c>
      <c r="D134" s="40" t="s">
        <v>106</v>
      </c>
      <c r="E134" s="10">
        <v>2011</v>
      </c>
      <c r="F134" s="10"/>
      <c r="G134" s="10"/>
      <c r="H134" s="10"/>
      <c r="I134" s="10"/>
    </row>
    <row r="135" spans="1:9" x14ac:dyDescent="0.2">
      <c r="A135" s="30">
        <f t="shared" si="5"/>
        <v>23</v>
      </c>
      <c r="C135" s="40" t="s">
        <v>107</v>
      </c>
      <c r="D135" s="40" t="s">
        <v>108</v>
      </c>
      <c r="E135" s="10">
        <v>12443</v>
      </c>
      <c r="F135" s="10"/>
      <c r="G135" s="10"/>
      <c r="H135" s="10"/>
      <c r="I135" s="10"/>
    </row>
    <row r="136" spans="1:9" x14ac:dyDescent="0.2">
      <c r="A136" s="30">
        <f t="shared" si="5"/>
        <v>24</v>
      </c>
      <c r="C136" s="40" t="s">
        <v>54</v>
      </c>
      <c r="D136" s="40" t="s">
        <v>55</v>
      </c>
      <c r="E136" s="10">
        <v>74432</v>
      </c>
      <c r="F136" s="10"/>
      <c r="G136" s="10"/>
      <c r="H136" s="10"/>
      <c r="I136" s="10"/>
    </row>
    <row r="137" spans="1:9" x14ac:dyDescent="0.2">
      <c r="A137" s="30">
        <f t="shared" si="5"/>
        <v>25</v>
      </c>
      <c r="C137" s="40" t="s">
        <v>56</v>
      </c>
      <c r="D137" s="40" t="s">
        <v>57</v>
      </c>
      <c r="E137" s="10">
        <v>41661</v>
      </c>
      <c r="F137" s="10"/>
      <c r="G137" s="10"/>
      <c r="H137" s="10"/>
      <c r="I137" s="10"/>
    </row>
    <row r="138" spans="1:9" x14ac:dyDescent="0.2">
      <c r="A138" s="30">
        <f t="shared" si="5"/>
        <v>26</v>
      </c>
      <c r="C138" s="40" t="s">
        <v>58</v>
      </c>
      <c r="D138" s="40" t="s">
        <v>28</v>
      </c>
      <c r="E138" s="10">
        <v>7186</v>
      </c>
      <c r="F138" s="10"/>
      <c r="G138" s="10"/>
      <c r="H138" s="10"/>
      <c r="I138" s="10"/>
    </row>
    <row r="139" spans="1:9" x14ac:dyDescent="0.2">
      <c r="A139" s="30">
        <f t="shared" si="5"/>
        <v>27</v>
      </c>
      <c r="C139" s="40" t="s">
        <v>59</v>
      </c>
      <c r="D139" s="40" t="s">
        <v>60</v>
      </c>
      <c r="E139" s="10">
        <v>1465</v>
      </c>
      <c r="F139" s="10"/>
      <c r="G139" s="10"/>
      <c r="H139" s="10"/>
      <c r="I139" s="10"/>
    </row>
    <row r="140" spans="1:9" x14ac:dyDescent="0.2">
      <c r="A140" s="30">
        <f t="shared" si="5"/>
        <v>28</v>
      </c>
      <c r="C140" s="40" t="s">
        <v>61</v>
      </c>
      <c r="D140" s="40" t="s">
        <v>62</v>
      </c>
      <c r="E140" s="10">
        <v>3691</v>
      </c>
      <c r="F140" s="10"/>
      <c r="G140" s="10"/>
      <c r="H140" s="10"/>
      <c r="I140" s="10"/>
    </row>
    <row r="141" spans="1:9" x14ac:dyDescent="0.2">
      <c r="A141" s="30">
        <f t="shared" si="5"/>
        <v>29</v>
      </c>
      <c r="C141" s="40" t="s">
        <v>63</v>
      </c>
      <c r="D141" s="40" t="s">
        <v>18</v>
      </c>
      <c r="E141" s="10">
        <v>1774</v>
      </c>
      <c r="F141" s="10"/>
      <c r="G141" s="10"/>
      <c r="H141" s="10"/>
      <c r="I141" s="10"/>
    </row>
    <row r="142" spans="1:9" x14ac:dyDescent="0.2">
      <c r="A142" s="30">
        <f t="shared" si="5"/>
        <v>30</v>
      </c>
      <c r="C142" s="40" t="s">
        <v>157</v>
      </c>
      <c r="D142" s="40" t="s">
        <v>158</v>
      </c>
      <c r="E142" s="10">
        <v>0</v>
      </c>
      <c r="F142" s="10"/>
      <c r="G142" s="10"/>
      <c r="H142" s="10"/>
      <c r="I142" s="10"/>
    </row>
    <row r="143" spans="1:9" x14ac:dyDescent="0.2">
      <c r="A143" s="30">
        <f t="shared" si="5"/>
        <v>31</v>
      </c>
      <c r="C143" s="40" t="s">
        <v>64</v>
      </c>
      <c r="D143" s="40" t="s">
        <v>19</v>
      </c>
      <c r="E143" s="10">
        <v>16336</v>
      </c>
      <c r="F143" s="10"/>
      <c r="G143" s="10"/>
      <c r="H143" s="49" t="str">
        <f>I106</f>
        <v>PAGE 7 OF 40</v>
      </c>
      <c r="I143" s="49" t="str">
        <f>I105</f>
        <v>Supplemental Attachment 1</v>
      </c>
    </row>
    <row r="144" spans="1:9" x14ac:dyDescent="0.2">
      <c r="A144" s="30">
        <f t="shared" si="5"/>
        <v>32</v>
      </c>
      <c r="C144" s="40" t="s">
        <v>65</v>
      </c>
      <c r="D144" s="40" t="s">
        <v>66</v>
      </c>
      <c r="E144" s="10">
        <v>0</v>
      </c>
      <c r="F144" s="10"/>
      <c r="G144" s="10"/>
      <c r="H144" s="49"/>
      <c r="I144" s="49"/>
    </row>
    <row r="145" spans="1:9" x14ac:dyDescent="0.2">
      <c r="A145" s="30">
        <f t="shared" si="5"/>
        <v>33</v>
      </c>
      <c r="C145" s="40" t="s">
        <v>67</v>
      </c>
      <c r="D145" s="40" t="s">
        <v>68</v>
      </c>
      <c r="E145" s="10">
        <v>15762</v>
      </c>
      <c r="F145" s="10"/>
      <c r="G145" s="10"/>
      <c r="H145" s="49"/>
      <c r="I145" s="49"/>
    </row>
    <row r="146" spans="1:9" x14ac:dyDescent="0.2">
      <c r="A146" s="30">
        <f t="shared" si="5"/>
        <v>34</v>
      </c>
      <c r="C146" s="40" t="s">
        <v>69</v>
      </c>
      <c r="D146" s="40" t="s">
        <v>70</v>
      </c>
      <c r="E146" s="10">
        <v>30868</v>
      </c>
      <c r="F146" s="10"/>
      <c r="G146" s="10"/>
      <c r="H146" s="49"/>
      <c r="I146" s="49"/>
    </row>
    <row r="147" spans="1:9" x14ac:dyDescent="0.2">
      <c r="A147" s="30">
        <f t="shared" si="5"/>
        <v>35</v>
      </c>
      <c r="C147" s="40" t="s">
        <v>173</v>
      </c>
      <c r="D147" s="40" t="s">
        <v>174</v>
      </c>
      <c r="E147" s="10">
        <v>0</v>
      </c>
      <c r="F147" s="10"/>
      <c r="G147" s="10"/>
      <c r="H147" s="49"/>
      <c r="I147" s="49"/>
    </row>
    <row r="148" spans="1:9" x14ac:dyDescent="0.2">
      <c r="A148" s="30">
        <f t="shared" si="5"/>
        <v>36</v>
      </c>
      <c r="C148" s="40" t="s">
        <v>71</v>
      </c>
      <c r="D148" s="40" t="s">
        <v>175</v>
      </c>
      <c r="E148" s="10">
        <v>111423</v>
      </c>
      <c r="F148" s="10"/>
      <c r="G148" s="10"/>
      <c r="H148" s="49"/>
      <c r="I148" s="49"/>
    </row>
    <row r="149" spans="1:9" x14ac:dyDescent="0.2">
      <c r="A149" s="30">
        <f t="shared" si="5"/>
        <v>37</v>
      </c>
      <c r="C149" s="40" t="s">
        <v>72</v>
      </c>
      <c r="D149" s="40" t="s">
        <v>176</v>
      </c>
      <c r="E149" s="10">
        <v>20951</v>
      </c>
      <c r="F149" s="10"/>
      <c r="G149" s="10"/>
      <c r="H149" s="49"/>
      <c r="I149" s="49"/>
    </row>
    <row r="150" spans="1:9" x14ac:dyDescent="0.2">
      <c r="A150" s="30">
        <f t="shared" si="5"/>
        <v>38</v>
      </c>
      <c r="C150" s="40" t="s">
        <v>177</v>
      </c>
      <c r="D150" s="40" t="s">
        <v>178</v>
      </c>
      <c r="E150" s="10">
        <v>0</v>
      </c>
      <c r="F150" s="10"/>
      <c r="G150" s="10"/>
      <c r="H150" s="49"/>
      <c r="I150" s="49"/>
    </row>
    <row r="151" spans="1:9" x14ac:dyDescent="0.2">
      <c r="A151" s="30">
        <f t="shared" si="5"/>
        <v>39</v>
      </c>
      <c r="C151" s="40" t="s">
        <v>179</v>
      </c>
      <c r="D151" s="40" t="s">
        <v>180</v>
      </c>
      <c r="E151" s="10">
        <v>0</v>
      </c>
      <c r="F151" s="10"/>
      <c r="G151" s="10"/>
      <c r="H151" s="49"/>
      <c r="I151" s="49"/>
    </row>
    <row r="152" spans="1:9" x14ac:dyDescent="0.2">
      <c r="A152" s="30">
        <f t="shared" si="5"/>
        <v>40</v>
      </c>
      <c r="C152" s="40" t="s">
        <v>109</v>
      </c>
      <c r="D152" s="40" t="s">
        <v>110</v>
      </c>
      <c r="E152" s="10">
        <v>4027</v>
      </c>
      <c r="F152" s="10"/>
      <c r="G152" s="10"/>
      <c r="H152" s="49"/>
      <c r="I152" s="49"/>
    </row>
    <row r="153" spans="1:9" x14ac:dyDescent="0.2">
      <c r="A153" s="30">
        <f>A148+1</f>
        <v>37</v>
      </c>
      <c r="C153" s="40" t="s">
        <v>117</v>
      </c>
      <c r="D153" s="40" t="s">
        <v>118</v>
      </c>
      <c r="E153" s="10">
        <v>597</v>
      </c>
      <c r="F153" s="10"/>
      <c r="G153" s="10"/>
      <c r="H153" s="49"/>
      <c r="I153" s="49"/>
    </row>
    <row r="154" spans="1:9" x14ac:dyDescent="0.2">
      <c r="E154" s="15"/>
      <c r="F154" s="15"/>
      <c r="G154" s="15"/>
      <c r="H154" s="49"/>
      <c r="I154" s="49"/>
    </row>
    <row r="155" spans="1:9" x14ac:dyDescent="0.2">
      <c r="A155" s="30">
        <f>A153+1</f>
        <v>38</v>
      </c>
      <c r="D155" s="30" t="s">
        <v>5</v>
      </c>
      <c r="E155" s="12">
        <f>SUM(E113:E154)</f>
        <v>2276261</v>
      </c>
      <c r="F155" s="12"/>
      <c r="G155" s="15"/>
      <c r="H155" s="49"/>
      <c r="I155" s="49"/>
    </row>
    <row r="156" spans="1:9" x14ac:dyDescent="0.2">
      <c r="E156" s="12"/>
      <c r="F156" s="12"/>
      <c r="G156" s="15"/>
      <c r="H156" s="49"/>
      <c r="I156" s="49"/>
    </row>
    <row r="157" spans="1:9" x14ac:dyDescent="0.2">
      <c r="E157" s="12"/>
      <c r="F157" s="12"/>
      <c r="G157" s="15"/>
      <c r="H157" s="49"/>
      <c r="I157" s="49"/>
    </row>
    <row r="158" spans="1:9" x14ac:dyDescent="0.2">
      <c r="E158" s="12"/>
      <c r="F158" s="12"/>
      <c r="G158" s="15"/>
      <c r="H158" s="49"/>
      <c r="I158" s="49"/>
    </row>
    <row r="159" spans="1:9" ht="64.5" customHeight="1" x14ac:dyDescent="0.2">
      <c r="E159" s="44"/>
      <c r="F159" s="44"/>
      <c r="G159" s="44"/>
      <c r="H159" s="49"/>
      <c r="I159" s="49"/>
    </row>
    <row r="160" spans="1:9" ht="14.25" customHeight="1" x14ac:dyDescent="0.2">
      <c r="A160" s="30" t="str">
        <f>A1</f>
        <v>EL PASO ELECTRIC COMPANY</v>
      </c>
      <c r="I160" s="26" t="str">
        <f>I1</f>
        <v>SOAH Docket No. 473-21-2606</v>
      </c>
    </row>
    <row r="161" spans="1:9" ht="14.25" customHeight="1" x14ac:dyDescent="0.2">
      <c r="A161" s="30" t="str">
        <f>A2</f>
        <v>UNADJUSTED DATA BY RATE CLASS</v>
      </c>
      <c r="I161" s="26" t="str">
        <f>I2</f>
        <v>PUC Docket No. 52195</v>
      </c>
    </row>
    <row r="162" spans="1:9" ht="14.25" customHeight="1" x14ac:dyDescent="0.2">
      <c r="A162" s="30" t="str">
        <f>A3</f>
        <v>FOR THE YEAR ENDED DECEMBER 31, 2011</v>
      </c>
      <c r="I162" s="26" t="str">
        <f>I3</f>
        <v>OPUC's 1st, Q. No. OPUC 1-5</v>
      </c>
    </row>
    <row r="163" spans="1:9" ht="14.25" customHeight="1" x14ac:dyDescent="0.2">
      <c r="I163" s="26" t="str">
        <f>I4</f>
        <v>Supplemental Attachment 1</v>
      </c>
    </row>
    <row r="164" spans="1:9" ht="14.25" customHeight="1" x14ac:dyDescent="0.2">
      <c r="I164" s="31" t="s">
        <v>196</v>
      </c>
    </row>
    <row r="165" spans="1:9" ht="14.25" customHeight="1" x14ac:dyDescent="0.2"/>
    <row r="166" spans="1:9" ht="14.25" customHeight="1" x14ac:dyDescent="0.2">
      <c r="C166" s="32" t="s">
        <v>2</v>
      </c>
      <c r="D166" s="32" t="s">
        <v>7</v>
      </c>
      <c r="E166" s="31" t="s">
        <v>8</v>
      </c>
      <c r="F166" s="31"/>
      <c r="G166" s="32"/>
      <c r="H166" s="32"/>
      <c r="I166" s="32"/>
    </row>
    <row r="167" spans="1:9" ht="14.25" customHeight="1" x14ac:dyDescent="0.2"/>
    <row r="168" spans="1:9" ht="14.25" customHeight="1" x14ac:dyDescent="0.2">
      <c r="A168" s="33" t="s">
        <v>0</v>
      </c>
      <c r="B168" s="33"/>
      <c r="C168" s="30" t="s">
        <v>9</v>
      </c>
      <c r="D168" s="32" t="s">
        <v>127</v>
      </c>
      <c r="E168" s="31"/>
      <c r="F168" s="31"/>
      <c r="G168" s="32"/>
      <c r="H168" s="32"/>
      <c r="I168" s="32"/>
    </row>
    <row r="169" spans="1:9" ht="14.25" customHeight="1" x14ac:dyDescent="0.2">
      <c r="A169" s="34" t="s">
        <v>1</v>
      </c>
      <c r="B169" s="34"/>
      <c r="C169" s="35" t="s">
        <v>10</v>
      </c>
      <c r="D169" s="36" t="s">
        <v>25</v>
      </c>
      <c r="E169" s="37">
        <f>E$10</f>
        <v>2011</v>
      </c>
      <c r="F169" s="37"/>
      <c r="G169" s="38"/>
      <c r="H169" s="38"/>
      <c r="I169" s="38"/>
    </row>
    <row r="171" spans="1:9" x14ac:dyDescent="0.2">
      <c r="A171" s="30">
        <f>A170+1</f>
        <v>1</v>
      </c>
      <c r="C171" s="30" t="s">
        <v>91</v>
      </c>
      <c r="D171" s="30" t="s">
        <v>26</v>
      </c>
      <c r="E171" s="10">
        <v>358353</v>
      </c>
      <c r="F171" s="10"/>
      <c r="G171" s="10"/>
      <c r="H171" s="10"/>
      <c r="I171" s="10"/>
    </row>
    <row r="172" spans="1:9" x14ac:dyDescent="0.2">
      <c r="A172" s="30">
        <f t="shared" ref="A172:A188" si="6">A171+1</f>
        <v>2</v>
      </c>
      <c r="C172" s="30" t="s">
        <v>86</v>
      </c>
      <c r="D172" s="40" t="s">
        <v>144</v>
      </c>
      <c r="E172" s="10">
        <v>102885</v>
      </c>
      <c r="F172" s="10"/>
      <c r="G172" s="10"/>
      <c r="H172" s="10"/>
      <c r="I172" s="10"/>
    </row>
    <row r="173" spans="1:9" x14ac:dyDescent="0.2">
      <c r="A173" s="30">
        <f>A172+1</f>
        <v>3</v>
      </c>
      <c r="C173" s="30" t="s">
        <v>73</v>
      </c>
      <c r="D173" s="30" t="s">
        <v>13</v>
      </c>
      <c r="E173" s="10">
        <v>86738</v>
      </c>
      <c r="F173" s="10"/>
      <c r="G173" s="10"/>
      <c r="H173" s="10"/>
      <c r="I173" s="10"/>
    </row>
    <row r="174" spans="1:9" x14ac:dyDescent="0.2">
      <c r="A174" s="30">
        <f t="shared" si="6"/>
        <v>4</v>
      </c>
      <c r="C174" s="30" t="s">
        <v>74</v>
      </c>
      <c r="D174" s="30" t="s">
        <v>14</v>
      </c>
      <c r="E174" s="10">
        <v>3388</v>
      </c>
      <c r="F174" s="10"/>
      <c r="G174" s="10"/>
      <c r="H174" s="10"/>
      <c r="I174" s="10"/>
    </row>
    <row r="175" spans="1:9" x14ac:dyDescent="0.2">
      <c r="A175" s="30">
        <f t="shared" si="6"/>
        <v>5</v>
      </c>
      <c r="C175" s="30" t="s">
        <v>92</v>
      </c>
      <c r="D175" s="30" t="s">
        <v>27</v>
      </c>
      <c r="E175" s="10">
        <v>21408</v>
      </c>
      <c r="F175" s="10"/>
      <c r="G175" s="10"/>
      <c r="H175" s="10"/>
      <c r="I175" s="10"/>
    </row>
    <row r="176" spans="1:9" x14ac:dyDescent="0.2">
      <c r="A176" s="30">
        <f t="shared" si="6"/>
        <v>6</v>
      </c>
      <c r="C176" s="30" t="s">
        <v>93</v>
      </c>
      <c r="D176" s="30" t="s">
        <v>20</v>
      </c>
      <c r="E176" s="10">
        <v>24156</v>
      </c>
      <c r="F176" s="10"/>
      <c r="G176" s="10"/>
      <c r="H176" s="10"/>
      <c r="I176" s="10"/>
    </row>
    <row r="177" spans="1:9" x14ac:dyDescent="0.2">
      <c r="A177" s="30">
        <f t="shared" si="6"/>
        <v>7</v>
      </c>
      <c r="C177" s="30" t="s">
        <v>75</v>
      </c>
      <c r="D177" s="30" t="s">
        <v>21</v>
      </c>
      <c r="E177" s="10">
        <v>6467</v>
      </c>
      <c r="F177" s="10"/>
      <c r="G177" s="10"/>
      <c r="H177" s="10"/>
      <c r="I177" s="10"/>
    </row>
    <row r="178" spans="1:9" x14ac:dyDescent="0.2">
      <c r="A178" s="30">
        <f t="shared" si="6"/>
        <v>8</v>
      </c>
      <c r="C178" s="30" t="s">
        <v>76</v>
      </c>
      <c r="D178" s="30" t="s">
        <v>22</v>
      </c>
      <c r="E178" s="10">
        <v>911</v>
      </c>
      <c r="F178" s="10"/>
      <c r="G178" s="10"/>
      <c r="H178" s="10"/>
      <c r="I178" s="10"/>
    </row>
    <row r="179" spans="1:9" x14ac:dyDescent="0.2">
      <c r="A179" s="30">
        <f t="shared" si="6"/>
        <v>9</v>
      </c>
      <c r="C179" s="30" t="s">
        <v>77</v>
      </c>
      <c r="D179" s="30" t="s">
        <v>15</v>
      </c>
      <c r="E179" s="10">
        <v>15501</v>
      </c>
      <c r="F179" s="10"/>
      <c r="G179" s="10"/>
      <c r="H179" s="10"/>
      <c r="I179" s="10"/>
    </row>
    <row r="180" spans="1:9" x14ac:dyDescent="0.2">
      <c r="A180" s="30">
        <f t="shared" si="6"/>
        <v>10</v>
      </c>
      <c r="C180" s="30" t="s">
        <v>78</v>
      </c>
      <c r="D180" s="30" t="s">
        <v>16</v>
      </c>
      <c r="E180" s="10">
        <v>8110</v>
      </c>
      <c r="F180" s="10"/>
      <c r="G180" s="10"/>
      <c r="H180" s="10"/>
      <c r="I180" s="10"/>
    </row>
    <row r="181" spans="1:9" x14ac:dyDescent="0.2">
      <c r="A181" s="30">
        <f t="shared" si="6"/>
        <v>11</v>
      </c>
      <c r="C181" s="30" t="s">
        <v>79</v>
      </c>
      <c r="D181" s="30" t="s">
        <v>80</v>
      </c>
      <c r="E181" s="10">
        <v>21059</v>
      </c>
      <c r="F181" s="10"/>
      <c r="G181" s="10"/>
      <c r="H181" s="10"/>
      <c r="I181" s="10"/>
    </row>
    <row r="182" spans="1:9" x14ac:dyDescent="0.2">
      <c r="A182" s="30">
        <f t="shared" si="6"/>
        <v>12</v>
      </c>
      <c r="C182" s="30" t="s">
        <v>81</v>
      </c>
      <c r="D182" s="30" t="s">
        <v>82</v>
      </c>
      <c r="E182" s="10">
        <v>16891</v>
      </c>
      <c r="F182" s="10"/>
      <c r="G182" s="10"/>
      <c r="H182" s="10"/>
      <c r="I182" s="10"/>
    </row>
    <row r="183" spans="1:9" x14ac:dyDescent="0.2">
      <c r="A183" s="30">
        <f t="shared" si="6"/>
        <v>13</v>
      </c>
      <c r="C183" s="30" t="s">
        <v>94</v>
      </c>
      <c r="D183" s="30" t="s">
        <v>31</v>
      </c>
      <c r="E183" s="10">
        <v>931</v>
      </c>
      <c r="F183" s="10"/>
      <c r="G183" s="10"/>
      <c r="H183" s="10"/>
      <c r="I183" s="10"/>
    </row>
    <row r="184" spans="1:9" x14ac:dyDescent="0.2">
      <c r="A184" s="30">
        <f t="shared" si="6"/>
        <v>14</v>
      </c>
      <c r="C184" s="30" t="s">
        <v>95</v>
      </c>
      <c r="D184" s="30" t="s">
        <v>28</v>
      </c>
      <c r="E184" s="10">
        <v>1319</v>
      </c>
      <c r="F184" s="10"/>
      <c r="G184" s="10"/>
      <c r="H184" s="10"/>
      <c r="I184" s="10"/>
    </row>
    <row r="185" spans="1:9" x14ac:dyDescent="0.2">
      <c r="A185" s="30">
        <f t="shared" si="6"/>
        <v>15</v>
      </c>
      <c r="C185" s="30" t="s">
        <v>96</v>
      </c>
      <c r="D185" s="30" t="s">
        <v>29</v>
      </c>
      <c r="E185" s="10">
        <v>2942</v>
      </c>
      <c r="F185" s="10"/>
      <c r="G185" s="10"/>
      <c r="H185" s="10"/>
      <c r="I185" s="10"/>
    </row>
    <row r="186" spans="1:9" x14ac:dyDescent="0.2">
      <c r="A186" s="30">
        <f t="shared" si="6"/>
        <v>16</v>
      </c>
      <c r="C186" s="30" t="s">
        <v>97</v>
      </c>
      <c r="D186" s="30" t="s">
        <v>11</v>
      </c>
      <c r="E186" s="10">
        <v>1371</v>
      </c>
      <c r="F186" s="10"/>
      <c r="G186" s="10"/>
      <c r="H186" s="10"/>
      <c r="I186" s="10"/>
    </row>
    <row r="187" spans="1:9" x14ac:dyDescent="0.2">
      <c r="A187" s="30">
        <f t="shared" si="6"/>
        <v>17</v>
      </c>
      <c r="C187" s="30" t="s">
        <v>98</v>
      </c>
      <c r="D187" s="30" t="s">
        <v>30</v>
      </c>
      <c r="E187" s="10">
        <v>14227</v>
      </c>
      <c r="F187" s="10"/>
      <c r="G187" s="10"/>
      <c r="H187" s="10"/>
      <c r="I187" s="10"/>
    </row>
    <row r="188" spans="1:9" x14ac:dyDescent="0.2">
      <c r="A188" s="30">
        <f t="shared" si="6"/>
        <v>18</v>
      </c>
      <c r="C188" s="30" t="s">
        <v>83</v>
      </c>
      <c r="D188" s="30" t="s">
        <v>23</v>
      </c>
      <c r="E188" s="10">
        <v>2898</v>
      </c>
      <c r="F188" s="10"/>
      <c r="G188" s="10"/>
      <c r="H188" s="10"/>
      <c r="I188" s="10"/>
    </row>
    <row r="189" spans="1:9" x14ac:dyDescent="0.2">
      <c r="A189" s="30">
        <f>A187+1</f>
        <v>18</v>
      </c>
      <c r="C189" s="30" t="s">
        <v>121</v>
      </c>
      <c r="D189" s="30" t="s">
        <v>122</v>
      </c>
      <c r="E189" s="10">
        <v>2665</v>
      </c>
      <c r="F189" s="10"/>
      <c r="G189" s="10"/>
      <c r="H189" s="10"/>
      <c r="I189" s="10"/>
    </row>
    <row r="190" spans="1:9" x14ac:dyDescent="0.2">
      <c r="E190" s="35"/>
      <c r="F190" s="35"/>
      <c r="G190" s="35"/>
      <c r="H190" s="35"/>
      <c r="I190" s="35"/>
    </row>
    <row r="191" spans="1:9" x14ac:dyDescent="0.2">
      <c r="A191" s="30">
        <f>A189+1</f>
        <v>19</v>
      </c>
      <c r="D191" s="30" t="s">
        <v>6</v>
      </c>
      <c r="E191" s="12">
        <f t="shared" ref="E191" si="7">SUM(E171:E190)</f>
        <v>692220</v>
      </c>
      <c r="F191" s="12"/>
      <c r="G191" s="15"/>
      <c r="H191" s="15"/>
      <c r="I191" s="15"/>
    </row>
    <row r="192" spans="1:9" x14ac:dyDescent="0.2">
      <c r="E192" s="15"/>
      <c r="F192" s="15"/>
      <c r="G192" s="24"/>
      <c r="H192" s="24"/>
      <c r="I192" s="24"/>
    </row>
    <row r="193" spans="1:9" ht="15.6" customHeight="1" x14ac:dyDescent="0.2">
      <c r="D193" s="43" t="s">
        <v>128</v>
      </c>
      <c r="E193" s="10"/>
      <c r="F193" s="10"/>
      <c r="G193" s="10"/>
      <c r="H193" s="46" t="str">
        <f>I164</f>
        <v>PAGE 8 OF 40</v>
      </c>
      <c r="I193" s="47" t="str">
        <f>I163</f>
        <v>Supplemental Attachment 1</v>
      </c>
    </row>
    <row r="194" spans="1:9" x14ac:dyDescent="0.2">
      <c r="A194" s="30">
        <f>A191+1</f>
        <v>20</v>
      </c>
      <c r="C194" s="30" t="s">
        <v>99</v>
      </c>
      <c r="D194" s="30" t="s">
        <v>3</v>
      </c>
      <c r="E194" s="10">
        <v>6471</v>
      </c>
      <c r="F194" s="10"/>
      <c r="G194" s="10"/>
      <c r="H194" s="46"/>
      <c r="I194" s="47"/>
    </row>
    <row r="195" spans="1:9" x14ac:dyDescent="0.2">
      <c r="A195" s="30">
        <f>(A194+1)</f>
        <v>21</v>
      </c>
      <c r="C195" s="30" t="s">
        <v>100</v>
      </c>
      <c r="D195" s="30" t="s">
        <v>4</v>
      </c>
      <c r="E195" s="10">
        <v>8043</v>
      </c>
      <c r="F195" s="10"/>
      <c r="G195" s="15"/>
      <c r="H195" s="46"/>
      <c r="I195" s="47"/>
    </row>
    <row r="196" spans="1:9" ht="14.1" customHeight="1" x14ac:dyDescent="0.2">
      <c r="E196" s="15"/>
      <c r="F196" s="15"/>
      <c r="G196" s="15"/>
      <c r="H196" s="46"/>
      <c r="I196" s="47"/>
    </row>
    <row r="197" spans="1:9" ht="14.25" customHeight="1" x14ac:dyDescent="0.2">
      <c r="A197" s="30">
        <f>A195+1</f>
        <v>22</v>
      </c>
      <c r="D197" s="30" t="s">
        <v>84</v>
      </c>
      <c r="E197" s="15">
        <f>SUM(E194:E196)</f>
        <v>14514</v>
      </c>
      <c r="F197" s="15"/>
      <c r="G197" s="15"/>
      <c r="H197" s="46"/>
      <c r="I197" s="47"/>
    </row>
    <row r="198" spans="1:9" x14ac:dyDescent="0.2">
      <c r="E198" s="15"/>
      <c r="F198" s="15"/>
      <c r="G198" s="10"/>
      <c r="H198" s="46"/>
      <c r="I198" s="47"/>
    </row>
    <row r="199" spans="1:9" x14ac:dyDescent="0.2">
      <c r="D199" s="43" t="s">
        <v>33</v>
      </c>
      <c r="E199" s="12"/>
      <c r="F199" s="12"/>
      <c r="G199" s="12"/>
      <c r="H199" s="46"/>
      <c r="I199" s="47"/>
    </row>
    <row r="200" spans="1:9" x14ac:dyDescent="0.2">
      <c r="A200" s="30">
        <f>(A197+1)</f>
        <v>23</v>
      </c>
      <c r="D200" s="30" t="s">
        <v>24</v>
      </c>
      <c r="E200" s="12">
        <f t="shared" ref="E200" si="8">E197+E191+E155</f>
        <v>2982995</v>
      </c>
      <c r="F200" s="12"/>
      <c r="G200" s="12"/>
      <c r="H200" s="46"/>
      <c r="I200" s="47"/>
    </row>
    <row r="201" spans="1:9" x14ac:dyDescent="0.2">
      <c r="E201" s="12"/>
      <c r="F201" s="12"/>
      <c r="G201" s="12"/>
      <c r="H201" s="46"/>
      <c r="I201" s="47"/>
    </row>
    <row r="202" spans="1:9" ht="64.5" customHeight="1" x14ac:dyDescent="0.2">
      <c r="D202" s="40"/>
      <c r="E202" s="12"/>
      <c r="F202" s="12"/>
      <c r="G202" s="12"/>
      <c r="H202" s="46"/>
      <c r="I202" s="47"/>
    </row>
    <row r="203" spans="1:9" x14ac:dyDescent="0.2">
      <c r="D203" s="42"/>
      <c r="E203" s="10"/>
      <c r="F203" s="10"/>
      <c r="G203" s="10"/>
      <c r="H203" s="45"/>
      <c r="I203" s="45"/>
    </row>
    <row r="204" spans="1:9" x14ac:dyDescent="0.2">
      <c r="D204" s="42"/>
      <c r="E204" s="10"/>
      <c r="F204" s="10"/>
      <c r="G204" s="10"/>
      <c r="H204" s="45"/>
      <c r="I204" s="45"/>
    </row>
    <row r="205" spans="1:9" x14ac:dyDescent="0.2">
      <c r="D205" s="42"/>
      <c r="E205" s="10"/>
      <c r="F205" s="10"/>
      <c r="G205" s="10"/>
      <c r="H205" s="10"/>
      <c r="I205" s="10"/>
    </row>
    <row r="206" spans="1:9" s="16" customFormat="1" x14ac:dyDescent="0.2">
      <c r="E206" s="31"/>
      <c r="F206" s="31"/>
      <c r="G206" s="31"/>
      <c r="H206" s="31"/>
      <c r="I206" s="31"/>
    </row>
    <row r="207" spans="1:9" s="16" customFormat="1" x14ac:dyDescent="0.2">
      <c r="E207" s="31"/>
      <c r="F207" s="31"/>
      <c r="G207" s="31"/>
      <c r="H207" s="31"/>
      <c r="I207" s="31"/>
    </row>
    <row r="208" spans="1:9" s="16" customFormat="1" x14ac:dyDescent="0.2">
      <c r="E208" s="31"/>
      <c r="F208" s="31"/>
      <c r="G208" s="31"/>
      <c r="H208" s="31"/>
      <c r="I208" s="31"/>
    </row>
    <row r="209" spans="5:9" s="16" customFormat="1" x14ac:dyDescent="0.2">
      <c r="E209" s="31"/>
      <c r="F209" s="31"/>
      <c r="G209" s="31"/>
      <c r="H209" s="31"/>
      <c r="I209" s="31"/>
    </row>
    <row r="257" spans="3:9" x14ac:dyDescent="0.2">
      <c r="C257" s="40"/>
      <c r="D257" s="40"/>
      <c r="E257" s="10"/>
      <c r="F257" s="10"/>
      <c r="G257" s="10"/>
      <c r="H257" s="10"/>
      <c r="I257" s="10"/>
    </row>
    <row r="306" spans="3:9" x14ac:dyDescent="0.2">
      <c r="C306" s="40"/>
      <c r="D306" s="40"/>
      <c r="E306" s="10"/>
      <c r="F306" s="10"/>
      <c r="G306" s="10"/>
      <c r="H306" s="10"/>
      <c r="I306" s="10"/>
    </row>
    <row r="307" spans="3:9" x14ac:dyDescent="0.2">
      <c r="C307" s="40"/>
      <c r="D307" s="40"/>
      <c r="E307" s="10"/>
      <c r="F307" s="10"/>
      <c r="G307" s="10"/>
      <c r="H307" s="10"/>
      <c r="I307" s="10"/>
    </row>
  </sheetData>
  <mergeCells count="8">
    <mergeCell ref="H193:H202"/>
    <mergeCell ref="I193:I202"/>
    <mergeCell ref="H42:H58"/>
    <mergeCell ref="I42:I58"/>
    <mergeCell ref="H92:H101"/>
    <mergeCell ref="I92:I101"/>
    <mergeCell ref="H143:H159"/>
    <mergeCell ref="I143:I159"/>
  </mergeCells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58" max="25" man="1"/>
    <brk id="101" max="25" man="1"/>
    <brk id="159" max="2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EE8E3-4B2B-47C9-BE91-6D13736237C5}">
  <dimension ref="A1:I307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30" customWidth="1"/>
    <col min="2" max="2" width="2.77734375" style="30" customWidth="1"/>
    <col min="3" max="3" width="18.88671875" style="30" customWidth="1"/>
    <col min="4" max="4" width="45" style="30" customWidth="1"/>
    <col min="5" max="7" width="11.77734375" style="30" customWidth="1"/>
    <col min="8" max="9" width="2.77734375" style="30" customWidth="1"/>
    <col min="10" max="16384" width="9.6640625" style="30"/>
  </cols>
  <sheetData>
    <row r="1" spans="1:9" ht="14.25" customHeight="1" x14ac:dyDescent="0.2">
      <c r="A1" s="30" t="s">
        <v>34</v>
      </c>
      <c r="I1" s="26" t="s">
        <v>103</v>
      </c>
    </row>
    <row r="2" spans="1:9" ht="14.25" customHeight="1" x14ac:dyDescent="0.2">
      <c r="A2" s="30" t="s">
        <v>188</v>
      </c>
      <c r="I2" s="26" t="s">
        <v>104</v>
      </c>
    </row>
    <row r="3" spans="1:9" ht="14.25" customHeight="1" x14ac:dyDescent="0.2">
      <c r="A3" s="30" t="s">
        <v>181</v>
      </c>
      <c r="I3" s="26" t="s">
        <v>136</v>
      </c>
    </row>
    <row r="4" spans="1:9" ht="14.25" customHeight="1" x14ac:dyDescent="0.2">
      <c r="I4" s="26" t="s">
        <v>142</v>
      </c>
    </row>
    <row r="5" spans="1:9" ht="14.25" customHeight="1" x14ac:dyDescent="0.2">
      <c r="I5" s="31" t="s">
        <v>197</v>
      </c>
    </row>
    <row r="6" spans="1:9" ht="14.25" customHeight="1" x14ac:dyDescent="0.2"/>
    <row r="7" spans="1:9" ht="14.25" customHeight="1" x14ac:dyDescent="0.2">
      <c r="C7" s="32" t="s">
        <v>2</v>
      </c>
      <c r="D7" s="32" t="s">
        <v>7</v>
      </c>
      <c r="E7" s="31" t="s">
        <v>8</v>
      </c>
      <c r="F7" s="31"/>
      <c r="G7" s="32"/>
      <c r="H7" s="32"/>
      <c r="I7" s="32"/>
    </row>
    <row r="8" spans="1:9" ht="14.25" customHeight="1" x14ac:dyDescent="0.2"/>
    <row r="9" spans="1:9" ht="14.25" customHeight="1" x14ac:dyDescent="0.2">
      <c r="A9" s="33" t="s">
        <v>0</v>
      </c>
      <c r="B9" s="33"/>
      <c r="C9" s="30" t="s">
        <v>9</v>
      </c>
      <c r="D9" s="32" t="s">
        <v>123</v>
      </c>
      <c r="E9" s="31"/>
      <c r="F9" s="31"/>
      <c r="G9" s="32"/>
      <c r="H9" s="32"/>
      <c r="I9" s="32"/>
    </row>
    <row r="10" spans="1:9" ht="14.25" customHeight="1" x14ac:dyDescent="0.2">
      <c r="A10" s="34" t="s">
        <v>1</v>
      </c>
      <c r="B10" s="34"/>
      <c r="C10" s="35" t="s">
        <v>10</v>
      </c>
      <c r="D10" s="36" t="s">
        <v>25</v>
      </c>
      <c r="E10" s="37">
        <v>2012</v>
      </c>
      <c r="F10" s="37"/>
      <c r="G10" s="38"/>
      <c r="H10" s="38"/>
      <c r="I10" s="38"/>
    </row>
    <row r="11" spans="1:9" ht="14.25" customHeight="1" x14ac:dyDescent="0.2">
      <c r="E11" s="39"/>
      <c r="F11" s="39"/>
    </row>
    <row r="12" spans="1:9" ht="14.25" customHeight="1" x14ac:dyDescent="0.2">
      <c r="A12" s="30">
        <f t="shared" ref="A12" si="0">(A11+1)</f>
        <v>1</v>
      </c>
      <c r="C12" s="40" t="s">
        <v>35</v>
      </c>
      <c r="D12" s="40" t="s">
        <v>26</v>
      </c>
      <c r="E12" s="2">
        <v>1053561</v>
      </c>
      <c r="F12" s="2"/>
      <c r="G12" s="2"/>
      <c r="H12" s="2"/>
      <c r="I12" s="2"/>
    </row>
    <row r="13" spans="1:9" ht="14.25" customHeight="1" x14ac:dyDescent="0.2">
      <c r="A13" s="30">
        <f>A12+1</f>
        <v>2</v>
      </c>
      <c r="C13" s="40" t="s">
        <v>168</v>
      </c>
      <c r="D13" s="40" t="s">
        <v>169</v>
      </c>
      <c r="E13" s="2">
        <v>21480</v>
      </c>
      <c r="F13" s="2"/>
      <c r="G13" s="2"/>
      <c r="H13" s="2"/>
      <c r="I13" s="2"/>
    </row>
    <row r="14" spans="1:9" ht="14.25" customHeight="1" x14ac:dyDescent="0.2">
      <c r="A14" s="30">
        <f t="shared" ref="A14:A52" si="1">A13+1</f>
        <v>3</v>
      </c>
      <c r="C14" s="40" t="s">
        <v>36</v>
      </c>
      <c r="D14" s="40" t="s">
        <v>144</v>
      </c>
      <c r="E14" s="2">
        <v>117708</v>
      </c>
      <c r="F14" s="2"/>
      <c r="G14" s="2"/>
      <c r="H14" s="2"/>
      <c r="I14" s="2"/>
    </row>
    <row r="15" spans="1:9" ht="14.25" customHeight="1" x14ac:dyDescent="0.2">
      <c r="A15" s="30">
        <f t="shared" si="1"/>
        <v>4</v>
      </c>
      <c r="C15" s="40" t="s">
        <v>170</v>
      </c>
      <c r="D15" s="40" t="s">
        <v>171</v>
      </c>
      <c r="E15" s="2">
        <v>946</v>
      </c>
      <c r="F15" s="2"/>
      <c r="G15" s="2"/>
      <c r="H15" s="2"/>
      <c r="I15" s="2"/>
    </row>
    <row r="16" spans="1:9" ht="14.25" customHeight="1" x14ac:dyDescent="0.2">
      <c r="A16" s="30">
        <f t="shared" si="1"/>
        <v>5</v>
      </c>
      <c r="C16" s="40" t="s">
        <v>37</v>
      </c>
      <c r="D16" s="40" t="s">
        <v>11</v>
      </c>
      <c r="E16" s="2">
        <v>7886</v>
      </c>
      <c r="F16" s="2"/>
      <c r="G16" s="2"/>
      <c r="H16" s="2"/>
      <c r="I16" s="2"/>
    </row>
    <row r="17" spans="1:9" ht="14.25" customHeight="1" x14ac:dyDescent="0.2">
      <c r="A17" s="30">
        <f t="shared" si="1"/>
        <v>6</v>
      </c>
      <c r="C17" s="40" t="s">
        <v>38</v>
      </c>
      <c r="D17" s="40" t="s">
        <v>12</v>
      </c>
      <c r="E17" s="2">
        <v>496</v>
      </c>
      <c r="F17" s="2"/>
      <c r="G17" s="2"/>
      <c r="H17" s="2"/>
      <c r="I17" s="2"/>
    </row>
    <row r="18" spans="1:9" s="41" customFormat="1" ht="14.25" customHeight="1" x14ac:dyDescent="0.25">
      <c r="A18" s="30">
        <f t="shared" si="1"/>
        <v>7</v>
      </c>
      <c r="B18" s="30"/>
      <c r="C18" s="40" t="s">
        <v>39</v>
      </c>
      <c r="D18" s="40" t="s">
        <v>145</v>
      </c>
      <c r="E18" s="2">
        <v>9039</v>
      </c>
      <c r="F18" s="2"/>
      <c r="G18" s="2"/>
      <c r="H18" s="2"/>
      <c r="I18" s="2"/>
    </row>
    <row r="19" spans="1:9" s="41" customFormat="1" ht="14.25" customHeight="1" x14ac:dyDescent="0.25">
      <c r="A19" s="30">
        <f t="shared" si="1"/>
        <v>8</v>
      </c>
      <c r="B19" s="30"/>
      <c r="C19" s="40" t="s">
        <v>129</v>
      </c>
      <c r="D19" s="40" t="s">
        <v>172</v>
      </c>
      <c r="E19" s="2">
        <v>0</v>
      </c>
      <c r="F19" s="2"/>
      <c r="G19" s="2"/>
      <c r="H19" s="2"/>
      <c r="I19" s="2"/>
    </row>
    <row r="20" spans="1:9" ht="14.25" customHeight="1" x14ac:dyDescent="0.2">
      <c r="A20" s="30">
        <f t="shared" si="1"/>
        <v>9</v>
      </c>
      <c r="C20" s="40" t="s">
        <v>111</v>
      </c>
      <c r="D20" s="40" t="s">
        <v>112</v>
      </c>
      <c r="E20" s="2">
        <v>11052</v>
      </c>
      <c r="F20" s="2"/>
      <c r="G20" s="2"/>
      <c r="H20" s="2"/>
      <c r="I20" s="2"/>
    </row>
    <row r="21" spans="1:9" ht="14.25" customHeight="1" x14ac:dyDescent="0.2">
      <c r="A21" s="30">
        <f t="shared" si="1"/>
        <v>10</v>
      </c>
      <c r="C21" s="40" t="s">
        <v>113</v>
      </c>
      <c r="D21" s="40" t="s">
        <v>114</v>
      </c>
      <c r="E21" s="2">
        <v>1054</v>
      </c>
      <c r="F21" s="2"/>
      <c r="G21" s="2"/>
      <c r="H21" s="2"/>
      <c r="I21" s="2"/>
    </row>
    <row r="22" spans="1:9" ht="14.25" customHeight="1" x14ac:dyDescent="0.2">
      <c r="A22" s="30">
        <f t="shared" si="1"/>
        <v>11</v>
      </c>
      <c r="C22" s="40" t="s">
        <v>40</v>
      </c>
      <c r="D22" s="40" t="s">
        <v>41</v>
      </c>
      <c r="E22" s="2">
        <v>18237</v>
      </c>
      <c r="F22" s="2"/>
      <c r="G22" s="2"/>
      <c r="H22" s="2"/>
      <c r="I22" s="2"/>
    </row>
    <row r="23" spans="1:9" ht="14.25" customHeight="1" x14ac:dyDescent="0.2">
      <c r="A23" s="30">
        <f t="shared" si="1"/>
        <v>12</v>
      </c>
      <c r="C23" s="40" t="s">
        <v>42</v>
      </c>
      <c r="D23" s="40" t="s">
        <v>43</v>
      </c>
      <c r="E23" s="2">
        <v>11259</v>
      </c>
      <c r="F23" s="2"/>
      <c r="G23" s="2"/>
      <c r="H23" s="2"/>
      <c r="I23" s="2"/>
    </row>
    <row r="24" spans="1:9" ht="14.25" customHeight="1" x14ac:dyDescent="0.2">
      <c r="A24" s="30">
        <f t="shared" si="1"/>
        <v>13</v>
      </c>
      <c r="C24" s="40" t="s">
        <v>44</v>
      </c>
      <c r="D24" s="40" t="s">
        <v>45</v>
      </c>
      <c r="E24" s="2">
        <v>10000</v>
      </c>
      <c r="F24" s="2"/>
      <c r="G24" s="2"/>
      <c r="H24" s="2"/>
      <c r="I24" s="2"/>
    </row>
    <row r="25" spans="1:9" ht="14.25" customHeight="1" x14ac:dyDescent="0.2">
      <c r="A25" s="30">
        <f t="shared" si="1"/>
        <v>14</v>
      </c>
      <c r="C25" s="40" t="s">
        <v>46</v>
      </c>
      <c r="D25" s="40" t="s">
        <v>47</v>
      </c>
      <c r="E25" s="2">
        <v>3926</v>
      </c>
      <c r="F25" s="2"/>
      <c r="G25" s="2"/>
      <c r="H25" s="2"/>
      <c r="I25" s="2"/>
    </row>
    <row r="26" spans="1:9" ht="14.25" customHeight="1" x14ac:dyDescent="0.2">
      <c r="A26" s="30">
        <f t="shared" si="1"/>
        <v>15</v>
      </c>
      <c r="C26" s="40" t="s">
        <v>48</v>
      </c>
      <c r="D26" s="40" t="s">
        <v>27</v>
      </c>
      <c r="E26" s="2">
        <v>1838</v>
      </c>
      <c r="F26" s="2"/>
      <c r="G26" s="2"/>
      <c r="H26" s="2"/>
      <c r="I26" s="2"/>
    </row>
    <row r="27" spans="1:9" ht="14.25" customHeight="1" x14ac:dyDescent="0.2">
      <c r="A27" s="30">
        <f t="shared" si="1"/>
        <v>16</v>
      </c>
      <c r="C27" s="40" t="s">
        <v>49</v>
      </c>
      <c r="D27" s="40" t="s">
        <v>13</v>
      </c>
      <c r="E27" s="2">
        <v>386128</v>
      </c>
      <c r="F27" s="2"/>
      <c r="G27" s="2"/>
      <c r="H27" s="2"/>
      <c r="I27" s="2"/>
    </row>
    <row r="28" spans="1:9" ht="14.25" customHeight="1" x14ac:dyDescent="0.2">
      <c r="A28" s="30">
        <f t="shared" si="1"/>
        <v>17</v>
      </c>
      <c r="C28" s="40" t="s">
        <v>50</v>
      </c>
      <c r="D28" s="40" t="s">
        <v>14</v>
      </c>
      <c r="E28" s="2">
        <v>10423</v>
      </c>
      <c r="F28" s="2"/>
      <c r="G28" s="2"/>
      <c r="H28" s="2"/>
      <c r="I28" s="2"/>
    </row>
    <row r="29" spans="1:9" ht="14.25" customHeight="1" x14ac:dyDescent="0.2">
      <c r="A29" s="30">
        <f t="shared" si="1"/>
        <v>18</v>
      </c>
      <c r="C29" s="40" t="s">
        <v>152</v>
      </c>
      <c r="D29" s="40" t="s">
        <v>153</v>
      </c>
      <c r="E29" s="2">
        <v>4</v>
      </c>
      <c r="F29" s="2"/>
      <c r="G29" s="2"/>
      <c r="H29" s="2"/>
      <c r="I29" s="2"/>
    </row>
    <row r="30" spans="1:9" ht="14.25" customHeight="1" x14ac:dyDescent="0.2">
      <c r="A30" s="30">
        <f t="shared" si="1"/>
        <v>19</v>
      </c>
      <c r="C30" s="40" t="s">
        <v>51</v>
      </c>
      <c r="D30" s="40" t="s">
        <v>15</v>
      </c>
      <c r="E30" s="2">
        <v>94765</v>
      </c>
      <c r="F30" s="2"/>
      <c r="G30" s="2"/>
      <c r="H30" s="2"/>
      <c r="I30" s="2"/>
    </row>
    <row r="31" spans="1:9" ht="14.25" customHeight="1" x14ac:dyDescent="0.2">
      <c r="A31" s="30">
        <f t="shared" si="1"/>
        <v>20</v>
      </c>
      <c r="C31" s="40" t="s">
        <v>52</v>
      </c>
      <c r="D31" s="40" t="s">
        <v>16</v>
      </c>
      <c r="E31" s="2">
        <v>22579</v>
      </c>
      <c r="F31" s="2"/>
      <c r="G31" s="2"/>
      <c r="H31" s="2"/>
      <c r="I31" s="2"/>
    </row>
    <row r="32" spans="1:9" ht="14.25" customHeight="1" x14ac:dyDescent="0.2">
      <c r="A32" s="30">
        <f t="shared" si="1"/>
        <v>21</v>
      </c>
      <c r="C32" s="40" t="s">
        <v>53</v>
      </c>
      <c r="D32" s="40" t="s">
        <v>17</v>
      </c>
      <c r="E32" s="2">
        <v>1500</v>
      </c>
      <c r="F32" s="2"/>
      <c r="G32" s="2"/>
      <c r="H32" s="2"/>
      <c r="I32" s="2"/>
    </row>
    <row r="33" spans="1:9" ht="14.25" customHeight="1" x14ac:dyDescent="0.2">
      <c r="A33" s="30">
        <f t="shared" si="1"/>
        <v>22</v>
      </c>
      <c r="C33" s="40" t="s">
        <v>105</v>
      </c>
      <c r="D33" s="40" t="s">
        <v>106</v>
      </c>
      <c r="E33" s="2">
        <v>1321</v>
      </c>
      <c r="F33" s="2"/>
      <c r="G33" s="2"/>
      <c r="H33" s="2"/>
      <c r="I33" s="2"/>
    </row>
    <row r="34" spans="1:9" ht="14.25" customHeight="1" x14ac:dyDescent="0.2">
      <c r="A34" s="30">
        <f t="shared" si="1"/>
        <v>23</v>
      </c>
      <c r="C34" s="40" t="s">
        <v>107</v>
      </c>
      <c r="D34" s="40" t="s">
        <v>108</v>
      </c>
      <c r="E34" s="2">
        <v>11363</v>
      </c>
      <c r="F34" s="2"/>
      <c r="G34" s="2"/>
      <c r="H34" s="2"/>
      <c r="I34" s="2"/>
    </row>
    <row r="35" spans="1:9" ht="14.25" customHeight="1" x14ac:dyDescent="0.2">
      <c r="A35" s="30">
        <f t="shared" si="1"/>
        <v>24</v>
      </c>
      <c r="C35" s="40" t="s">
        <v>54</v>
      </c>
      <c r="D35" s="40" t="s">
        <v>55</v>
      </c>
      <c r="E35" s="2">
        <v>69772</v>
      </c>
      <c r="F35" s="2"/>
      <c r="G35" s="2"/>
      <c r="H35" s="2"/>
      <c r="I35" s="2"/>
    </row>
    <row r="36" spans="1:9" ht="14.25" customHeight="1" x14ac:dyDescent="0.2">
      <c r="A36" s="30">
        <f t="shared" si="1"/>
        <v>25</v>
      </c>
      <c r="C36" s="40" t="s">
        <v>56</v>
      </c>
      <c r="D36" s="40" t="s">
        <v>57</v>
      </c>
      <c r="E36" s="2">
        <v>41941</v>
      </c>
      <c r="F36" s="2"/>
      <c r="G36" s="2"/>
      <c r="H36" s="2"/>
      <c r="I36" s="2"/>
    </row>
    <row r="37" spans="1:9" ht="14.25" customHeight="1" x14ac:dyDescent="0.2">
      <c r="A37" s="30">
        <f t="shared" si="1"/>
        <v>26</v>
      </c>
      <c r="C37" s="40" t="s">
        <v>58</v>
      </c>
      <c r="D37" s="40" t="s">
        <v>28</v>
      </c>
      <c r="E37" s="2">
        <v>6258</v>
      </c>
      <c r="F37" s="2"/>
      <c r="G37" s="2"/>
      <c r="H37" s="2"/>
      <c r="I37" s="2"/>
    </row>
    <row r="38" spans="1:9" ht="14.25" customHeight="1" x14ac:dyDescent="0.2">
      <c r="A38" s="30">
        <f t="shared" si="1"/>
        <v>27</v>
      </c>
      <c r="C38" s="40" t="s">
        <v>59</v>
      </c>
      <c r="D38" s="40" t="s">
        <v>60</v>
      </c>
      <c r="E38" s="2">
        <v>2385</v>
      </c>
      <c r="F38" s="2"/>
      <c r="G38" s="2"/>
      <c r="H38" s="2"/>
      <c r="I38" s="2"/>
    </row>
    <row r="39" spans="1:9" ht="14.25" customHeight="1" x14ac:dyDescent="0.2">
      <c r="A39" s="30">
        <f t="shared" si="1"/>
        <v>28</v>
      </c>
      <c r="C39" s="40" t="s">
        <v>61</v>
      </c>
      <c r="D39" s="40" t="s">
        <v>62</v>
      </c>
      <c r="E39" s="2">
        <v>3615</v>
      </c>
      <c r="F39" s="2"/>
      <c r="G39" s="2"/>
      <c r="H39" s="2"/>
      <c r="I39" s="2"/>
    </row>
    <row r="40" spans="1:9" ht="14.25" customHeight="1" x14ac:dyDescent="0.2">
      <c r="A40" s="30">
        <f t="shared" si="1"/>
        <v>29</v>
      </c>
      <c r="C40" s="40" t="s">
        <v>63</v>
      </c>
      <c r="D40" s="40" t="s">
        <v>18</v>
      </c>
      <c r="E40" s="2">
        <v>1630</v>
      </c>
      <c r="F40" s="2"/>
      <c r="G40" s="2"/>
      <c r="H40" s="2"/>
      <c r="I40" s="2"/>
    </row>
    <row r="41" spans="1:9" ht="14.25" customHeight="1" x14ac:dyDescent="0.2">
      <c r="A41" s="30">
        <f t="shared" si="1"/>
        <v>30</v>
      </c>
      <c r="C41" s="40" t="s">
        <v>157</v>
      </c>
      <c r="D41" s="40" t="s">
        <v>158</v>
      </c>
      <c r="E41" s="2">
        <v>0</v>
      </c>
      <c r="F41" s="2"/>
      <c r="G41" s="2"/>
      <c r="H41" s="2"/>
      <c r="I41" s="2"/>
    </row>
    <row r="42" spans="1:9" ht="14.25" customHeight="1" x14ac:dyDescent="0.2">
      <c r="A42" s="30">
        <f t="shared" si="1"/>
        <v>31</v>
      </c>
      <c r="C42" s="40" t="s">
        <v>64</v>
      </c>
      <c r="D42" s="40" t="s">
        <v>19</v>
      </c>
      <c r="E42" s="2">
        <v>15068</v>
      </c>
      <c r="F42" s="2"/>
      <c r="G42" s="2"/>
      <c r="H42" s="48" t="str">
        <f>I5</f>
        <v>PAGE 9 OF 40</v>
      </c>
      <c r="I42" s="48" t="str">
        <f>I4</f>
        <v>Supplemental Attachment 1</v>
      </c>
    </row>
    <row r="43" spans="1:9" ht="14.25" customHeight="1" x14ac:dyDescent="0.2">
      <c r="A43" s="30">
        <f t="shared" si="1"/>
        <v>32</v>
      </c>
      <c r="C43" s="40" t="s">
        <v>65</v>
      </c>
      <c r="D43" s="40" t="s">
        <v>66</v>
      </c>
      <c r="E43" s="2">
        <v>3446</v>
      </c>
      <c r="F43" s="2"/>
      <c r="G43" s="2"/>
      <c r="H43" s="48"/>
      <c r="I43" s="48"/>
    </row>
    <row r="44" spans="1:9" ht="14.25" customHeight="1" x14ac:dyDescent="0.2">
      <c r="A44" s="30">
        <f t="shared" si="1"/>
        <v>33</v>
      </c>
      <c r="C44" s="40" t="s">
        <v>67</v>
      </c>
      <c r="D44" s="40" t="s">
        <v>68</v>
      </c>
      <c r="E44" s="2">
        <v>12145</v>
      </c>
      <c r="F44" s="2"/>
      <c r="G44" s="2"/>
      <c r="H44" s="48"/>
      <c r="I44" s="48"/>
    </row>
    <row r="45" spans="1:9" s="41" customFormat="1" ht="14.25" customHeight="1" x14ac:dyDescent="0.25">
      <c r="A45" s="30">
        <f t="shared" si="1"/>
        <v>34</v>
      </c>
      <c r="B45" s="30"/>
      <c r="C45" s="40" t="s">
        <v>69</v>
      </c>
      <c r="D45" s="40" t="s">
        <v>70</v>
      </c>
      <c r="E45" s="2">
        <v>34459</v>
      </c>
      <c r="F45" s="2"/>
      <c r="G45" s="2"/>
      <c r="H45" s="48"/>
      <c r="I45" s="48"/>
    </row>
    <row r="46" spans="1:9" s="41" customFormat="1" ht="14.25" customHeight="1" x14ac:dyDescent="0.25">
      <c r="A46" s="30">
        <f t="shared" si="1"/>
        <v>35</v>
      </c>
      <c r="B46" s="30"/>
      <c r="C46" s="40" t="s">
        <v>173</v>
      </c>
      <c r="D46" s="40" t="s">
        <v>174</v>
      </c>
      <c r="E46" s="2">
        <v>0</v>
      </c>
      <c r="F46" s="2"/>
      <c r="G46" s="2"/>
      <c r="H46" s="48"/>
      <c r="I46" s="48"/>
    </row>
    <row r="47" spans="1:9" s="41" customFormat="1" ht="14.25" customHeight="1" x14ac:dyDescent="0.25">
      <c r="A47" s="30">
        <f t="shared" si="1"/>
        <v>36</v>
      </c>
      <c r="B47" s="30"/>
      <c r="C47" s="40" t="s">
        <v>71</v>
      </c>
      <c r="D47" s="40" t="s">
        <v>175</v>
      </c>
      <c r="E47" s="2">
        <v>101430</v>
      </c>
      <c r="F47" s="2"/>
      <c r="G47" s="2"/>
      <c r="H47" s="48"/>
      <c r="I47" s="48"/>
    </row>
    <row r="48" spans="1:9" s="41" customFormat="1" ht="14.25" customHeight="1" x14ac:dyDescent="0.25">
      <c r="A48" s="30">
        <f t="shared" si="1"/>
        <v>37</v>
      </c>
      <c r="B48" s="30"/>
      <c r="C48" s="40" t="s">
        <v>72</v>
      </c>
      <c r="D48" s="40" t="s">
        <v>176</v>
      </c>
      <c r="E48" s="2">
        <v>21208</v>
      </c>
      <c r="F48" s="2"/>
      <c r="G48" s="2"/>
      <c r="H48" s="48"/>
      <c r="I48" s="48"/>
    </row>
    <row r="49" spans="1:9" s="41" customFormat="1" ht="14.25" customHeight="1" x14ac:dyDescent="0.25">
      <c r="A49" s="30">
        <f t="shared" si="1"/>
        <v>38</v>
      </c>
      <c r="B49" s="30"/>
      <c r="C49" s="40" t="s">
        <v>177</v>
      </c>
      <c r="D49" s="40" t="s">
        <v>178</v>
      </c>
      <c r="E49" s="2">
        <v>0</v>
      </c>
      <c r="F49" s="2"/>
      <c r="G49" s="2"/>
      <c r="H49" s="48"/>
      <c r="I49" s="48"/>
    </row>
    <row r="50" spans="1:9" s="41" customFormat="1" ht="14.25" customHeight="1" x14ac:dyDescent="0.25">
      <c r="A50" s="30">
        <f t="shared" si="1"/>
        <v>39</v>
      </c>
      <c r="B50" s="30"/>
      <c r="C50" s="40" t="s">
        <v>179</v>
      </c>
      <c r="D50" s="40" t="s">
        <v>180</v>
      </c>
      <c r="E50" s="2">
        <v>0</v>
      </c>
      <c r="F50" s="2"/>
      <c r="G50" s="2"/>
      <c r="H50" s="48"/>
      <c r="I50" s="48"/>
    </row>
    <row r="51" spans="1:9" s="41" customFormat="1" ht="14.25" customHeight="1" x14ac:dyDescent="0.25">
      <c r="A51" s="30">
        <f t="shared" si="1"/>
        <v>40</v>
      </c>
      <c r="B51" s="30"/>
      <c r="C51" s="40" t="s">
        <v>109</v>
      </c>
      <c r="D51" s="40" t="s">
        <v>110</v>
      </c>
      <c r="E51" s="2">
        <v>4174</v>
      </c>
      <c r="F51" s="2"/>
      <c r="G51" s="2"/>
      <c r="H51" s="48"/>
      <c r="I51" s="48"/>
    </row>
    <row r="52" spans="1:9" s="41" customFormat="1" ht="14.25" customHeight="1" x14ac:dyDescent="0.25">
      <c r="A52" s="30">
        <f t="shared" si="1"/>
        <v>41</v>
      </c>
      <c r="B52" s="30"/>
      <c r="C52" s="40" t="s">
        <v>117</v>
      </c>
      <c r="D52" s="40" t="s">
        <v>118</v>
      </c>
      <c r="E52" s="2">
        <v>47</v>
      </c>
      <c r="F52" s="2"/>
      <c r="G52" s="2"/>
      <c r="H52" s="48"/>
      <c r="I52" s="48"/>
    </row>
    <row r="53" spans="1:9" ht="14.25" customHeight="1" x14ac:dyDescent="0.2">
      <c r="E53" s="10"/>
      <c r="F53" s="10"/>
      <c r="G53" s="10"/>
      <c r="H53" s="48"/>
      <c r="I53" s="48"/>
    </row>
    <row r="54" spans="1:9" ht="14.25" customHeight="1" x14ac:dyDescent="0.2">
      <c r="A54" s="30">
        <f>A52+1</f>
        <v>42</v>
      </c>
      <c r="D54" s="30" t="s">
        <v>5</v>
      </c>
      <c r="E54" s="15">
        <f>SUM(E12:E52)</f>
        <v>2114143</v>
      </c>
      <c r="F54" s="15"/>
      <c r="G54" s="15"/>
      <c r="H54" s="48"/>
      <c r="I54" s="48"/>
    </row>
    <row r="55" spans="1:9" ht="14.25" customHeight="1" x14ac:dyDescent="0.2">
      <c r="E55" s="15"/>
      <c r="F55" s="15"/>
      <c r="G55" s="15"/>
      <c r="H55" s="48"/>
      <c r="I55" s="48"/>
    </row>
    <row r="56" spans="1:9" ht="14.25" customHeight="1" x14ac:dyDescent="0.2">
      <c r="E56" s="15"/>
      <c r="F56" s="15"/>
      <c r="G56" s="15"/>
      <c r="H56" s="48"/>
      <c r="I56" s="48"/>
    </row>
    <row r="57" spans="1:9" ht="14.25" customHeight="1" x14ac:dyDescent="0.2">
      <c r="E57" s="15"/>
      <c r="F57" s="15"/>
      <c r="G57" s="15"/>
      <c r="H57" s="48"/>
      <c r="I57" s="48"/>
    </row>
    <row r="58" spans="1:9" ht="64.5" customHeight="1" x14ac:dyDescent="0.2">
      <c r="E58" s="15"/>
      <c r="F58" s="15"/>
      <c r="G58" s="15"/>
      <c r="H58" s="48"/>
      <c r="I58" s="48"/>
    </row>
    <row r="59" spans="1:9" x14ac:dyDescent="0.2">
      <c r="A59" s="30" t="str">
        <f>A1</f>
        <v>EL PASO ELECTRIC COMPANY</v>
      </c>
      <c r="I59" s="26" t="str">
        <f>I1</f>
        <v>SOAH Docket No. 473-21-2606</v>
      </c>
    </row>
    <row r="60" spans="1:9" x14ac:dyDescent="0.2">
      <c r="A60" s="30" t="str">
        <f>A2</f>
        <v>UNADJUSTED DATA BY RATE CLASS</v>
      </c>
      <c r="I60" s="26" t="str">
        <f>I2</f>
        <v>PUC Docket No. 52195</v>
      </c>
    </row>
    <row r="61" spans="1:9" x14ac:dyDescent="0.2">
      <c r="A61" s="30" t="str">
        <f>A3</f>
        <v>FOR THE YEAR ENDED DECEMBER 31, 2012</v>
      </c>
      <c r="I61" s="26" t="str">
        <f>I3</f>
        <v>OPUC's 1st, Q. No. OPUC 1-5</v>
      </c>
    </row>
    <row r="62" spans="1:9" x14ac:dyDescent="0.2">
      <c r="I62" s="26" t="str">
        <f>I4</f>
        <v>Supplemental Attachment 1</v>
      </c>
    </row>
    <row r="63" spans="1:9" x14ac:dyDescent="0.2">
      <c r="I63" s="31" t="s">
        <v>198</v>
      </c>
    </row>
    <row r="65" spans="1:9" x14ac:dyDescent="0.2">
      <c r="C65" s="32" t="s">
        <v>2</v>
      </c>
      <c r="D65" s="32" t="s">
        <v>7</v>
      </c>
      <c r="E65" s="31" t="s">
        <v>8</v>
      </c>
      <c r="F65" s="31"/>
      <c r="G65" s="32"/>
      <c r="H65" s="32"/>
      <c r="I65" s="32"/>
    </row>
    <row r="67" spans="1:9" x14ac:dyDescent="0.2">
      <c r="A67" s="33" t="s">
        <v>0</v>
      </c>
      <c r="B67" s="33"/>
      <c r="C67" s="30" t="s">
        <v>9</v>
      </c>
      <c r="D67" s="32" t="s">
        <v>124</v>
      </c>
      <c r="E67" s="31"/>
      <c r="F67" s="31"/>
      <c r="G67" s="32"/>
      <c r="H67" s="32"/>
      <c r="I67" s="32"/>
    </row>
    <row r="68" spans="1:9" x14ac:dyDescent="0.2">
      <c r="A68" s="34" t="s">
        <v>1</v>
      </c>
      <c r="B68" s="34"/>
      <c r="C68" s="35" t="s">
        <v>10</v>
      </c>
      <c r="D68" s="36" t="s">
        <v>25</v>
      </c>
      <c r="E68" s="37">
        <f>E$10</f>
        <v>2012</v>
      </c>
      <c r="F68" s="37"/>
      <c r="G68" s="38"/>
      <c r="H68" s="38"/>
      <c r="I68" s="38"/>
    </row>
    <row r="70" spans="1:9" x14ac:dyDescent="0.2">
      <c r="A70" s="30">
        <f t="shared" ref="A70:A88" si="2">A69+1</f>
        <v>1</v>
      </c>
      <c r="C70" s="30" t="s">
        <v>91</v>
      </c>
      <c r="D70" s="30" t="s">
        <v>26</v>
      </c>
      <c r="E70" s="10">
        <v>383441</v>
      </c>
      <c r="F70" s="10"/>
      <c r="G70" s="10"/>
      <c r="H70" s="10"/>
      <c r="I70" s="10"/>
    </row>
    <row r="71" spans="1:9" x14ac:dyDescent="0.2">
      <c r="A71" s="30">
        <f t="shared" si="2"/>
        <v>2</v>
      </c>
      <c r="C71" s="30" t="s">
        <v>86</v>
      </c>
      <c r="D71" s="40" t="s">
        <v>144</v>
      </c>
      <c r="E71" s="10">
        <v>74998</v>
      </c>
      <c r="F71" s="10"/>
      <c r="G71" s="10"/>
      <c r="H71" s="10"/>
      <c r="I71" s="10"/>
    </row>
    <row r="72" spans="1:9" x14ac:dyDescent="0.2">
      <c r="A72" s="30">
        <f t="shared" si="2"/>
        <v>3</v>
      </c>
      <c r="C72" s="30" t="s">
        <v>73</v>
      </c>
      <c r="D72" s="30" t="s">
        <v>13</v>
      </c>
      <c r="E72" s="10">
        <v>93086</v>
      </c>
      <c r="F72" s="10"/>
      <c r="G72" s="10"/>
      <c r="H72" s="10"/>
      <c r="I72" s="10"/>
    </row>
    <row r="73" spans="1:9" x14ac:dyDescent="0.2">
      <c r="A73" s="30">
        <f t="shared" si="2"/>
        <v>4</v>
      </c>
      <c r="C73" s="30" t="s">
        <v>74</v>
      </c>
      <c r="D73" s="30" t="s">
        <v>14</v>
      </c>
      <c r="E73" s="10">
        <v>3091</v>
      </c>
      <c r="F73" s="10"/>
      <c r="G73" s="10"/>
      <c r="H73" s="10"/>
      <c r="I73" s="10"/>
    </row>
    <row r="74" spans="1:9" x14ac:dyDescent="0.2">
      <c r="A74" s="30">
        <f t="shared" si="2"/>
        <v>5</v>
      </c>
      <c r="C74" s="30" t="s">
        <v>92</v>
      </c>
      <c r="D74" s="30" t="s">
        <v>27</v>
      </c>
      <c r="E74" s="10">
        <v>17866</v>
      </c>
      <c r="F74" s="10"/>
      <c r="G74" s="10"/>
      <c r="H74" s="10"/>
      <c r="I74" s="10"/>
    </row>
    <row r="75" spans="1:9" x14ac:dyDescent="0.2">
      <c r="A75" s="30">
        <f t="shared" si="2"/>
        <v>6</v>
      </c>
      <c r="C75" s="30" t="s">
        <v>93</v>
      </c>
      <c r="D75" s="30" t="s">
        <v>20</v>
      </c>
      <c r="E75" s="10">
        <v>24556</v>
      </c>
      <c r="F75" s="10"/>
      <c r="G75" s="10"/>
      <c r="H75" s="10"/>
      <c r="I75" s="10"/>
    </row>
    <row r="76" spans="1:9" x14ac:dyDescent="0.2">
      <c r="A76" s="30">
        <f t="shared" si="2"/>
        <v>7</v>
      </c>
      <c r="C76" s="30" t="s">
        <v>75</v>
      </c>
      <c r="D76" s="30" t="s">
        <v>21</v>
      </c>
      <c r="E76" s="10">
        <v>6439</v>
      </c>
      <c r="F76" s="10"/>
      <c r="G76" s="10"/>
      <c r="H76" s="10"/>
      <c r="I76" s="10"/>
    </row>
    <row r="77" spans="1:9" x14ac:dyDescent="0.2">
      <c r="A77" s="30">
        <f t="shared" si="2"/>
        <v>8</v>
      </c>
      <c r="C77" s="30" t="s">
        <v>76</v>
      </c>
      <c r="D77" s="30" t="s">
        <v>22</v>
      </c>
      <c r="E77" s="10">
        <v>360</v>
      </c>
      <c r="F77" s="10"/>
      <c r="G77" s="10"/>
      <c r="H77" s="10"/>
      <c r="I77" s="10"/>
    </row>
    <row r="78" spans="1:9" x14ac:dyDescent="0.2">
      <c r="A78" s="30">
        <f t="shared" si="2"/>
        <v>9</v>
      </c>
      <c r="C78" s="30" t="s">
        <v>77</v>
      </c>
      <c r="D78" s="30" t="s">
        <v>15</v>
      </c>
      <c r="E78" s="10">
        <v>13815</v>
      </c>
      <c r="F78" s="10"/>
      <c r="G78" s="10"/>
      <c r="H78" s="10"/>
      <c r="I78" s="10"/>
    </row>
    <row r="79" spans="1:9" x14ac:dyDescent="0.2">
      <c r="A79" s="30">
        <f t="shared" si="2"/>
        <v>10</v>
      </c>
      <c r="C79" s="30" t="s">
        <v>78</v>
      </c>
      <c r="D79" s="30" t="s">
        <v>16</v>
      </c>
      <c r="E79" s="10">
        <v>10665</v>
      </c>
      <c r="F79" s="10"/>
      <c r="G79" s="10"/>
      <c r="H79" s="10"/>
      <c r="I79" s="10"/>
    </row>
    <row r="80" spans="1:9" x14ac:dyDescent="0.2">
      <c r="A80" s="30">
        <f t="shared" si="2"/>
        <v>11</v>
      </c>
      <c r="C80" s="30" t="s">
        <v>79</v>
      </c>
      <c r="D80" s="30" t="s">
        <v>80</v>
      </c>
      <c r="E80" s="10">
        <v>18040</v>
      </c>
      <c r="F80" s="10"/>
      <c r="G80" s="10"/>
      <c r="H80" s="10"/>
      <c r="I80" s="10"/>
    </row>
    <row r="81" spans="1:9" x14ac:dyDescent="0.2">
      <c r="A81" s="30">
        <f t="shared" si="2"/>
        <v>12</v>
      </c>
      <c r="C81" s="30" t="s">
        <v>81</v>
      </c>
      <c r="D81" s="30" t="s">
        <v>82</v>
      </c>
      <c r="E81" s="10">
        <v>16977</v>
      </c>
      <c r="F81" s="10"/>
      <c r="G81" s="10"/>
      <c r="H81" s="10"/>
      <c r="I81" s="10"/>
    </row>
    <row r="82" spans="1:9" x14ac:dyDescent="0.2">
      <c r="A82" s="30">
        <f t="shared" si="2"/>
        <v>13</v>
      </c>
      <c r="C82" s="30" t="s">
        <v>94</v>
      </c>
      <c r="D82" s="30" t="s">
        <v>31</v>
      </c>
      <c r="E82" s="10">
        <v>761</v>
      </c>
      <c r="F82" s="10"/>
      <c r="G82" s="10"/>
      <c r="H82" s="10"/>
      <c r="I82" s="10"/>
    </row>
    <row r="83" spans="1:9" x14ac:dyDescent="0.2">
      <c r="A83" s="30">
        <f t="shared" si="2"/>
        <v>14</v>
      </c>
      <c r="C83" s="30" t="s">
        <v>95</v>
      </c>
      <c r="D83" s="30" t="s">
        <v>28</v>
      </c>
      <c r="E83" s="10">
        <v>1135</v>
      </c>
      <c r="F83" s="10"/>
      <c r="G83" s="10"/>
      <c r="H83" s="10"/>
      <c r="I83" s="10"/>
    </row>
    <row r="84" spans="1:9" x14ac:dyDescent="0.2">
      <c r="A84" s="30">
        <f t="shared" si="2"/>
        <v>15</v>
      </c>
      <c r="C84" s="30" t="s">
        <v>96</v>
      </c>
      <c r="D84" s="30" t="s">
        <v>29</v>
      </c>
      <c r="E84" s="10">
        <v>6172</v>
      </c>
      <c r="F84" s="10"/>
      <c r="G84" s="10"/>
      <c r="H84" s="10"/>
      <c r="I84" s="10"/>
    </row>
    <row r="85" spans="1:9" ht="15.6" customHeight="1" x14ac:dyDescent="0.2">
      <c r="A85" s="30">
        <f t="shared" si="2"/>
        <v>16</v>
      </c>
      <c r="C85" s="30" t="s">
        <v>97</v>
      </c>
      <c r="D85" s="30" t="s">
        <v>11</v>
      </c>
      <c r="E85" s="10">
        <v>1676</v>
      </c>
      <c r="F85" s="10"/>
      <c r="G85" s="10"/>
      <c r="H85" s="49" t="str">
        <f>I63</f>
        <v>PAGE 10 OF 40</v>
      </c>
      <c r="I85" s="49" t="str">
        <f>I62</f>
        <v>Supplemental Attachment 1</v>
      </c>
    </row>
    <row r="86" spans="1:9" x14ac:dyDescent="0.2">
      <c r="A86" s="30">
        <f t="shared" si="2"/>
        <v>17</v>
      </c>
      <c r="C86" s="30" t="s">
        <v>98</v>
      </c>
      <c r="D86" s="30" t="s">
        <v>30</v>
      </c>
      <c r="E86" s="10">
        <v>13235</v>
      </c>
      <c r="F86" s="10"/>
      <c r="G86" s="10"/>
      <c r="H86" s="49"/>
      <c r="I86" s="49"/>
    </row>
    <row r="87" spans="1:9" x14ac:dyDescent="0.2">
      <c r="A87" s="30">
        <f t="shared" si="2"/>
        <v>18</v>
      </c>
      <c r="C87" s="30" t="s">
        <v>83</v>
      </c>
      <c r="D87" s="30" t="s">
        <v>23</v>
      </c>
      <c r="E87" s="10">
        <v>2276</v>
      </c>
      <c r="F87" s="10"/>
      <c r="G87" s="10"/>
      <c r="H87" s="49"/>
      <c r="I87" s="49"/>
    </row>
    <row r="88" spans="1:9" x14ac:dyDescent="0.2">
      <c r="A88" s="30">
        <f t="shared" si="2"/>
        <v>19</v>
      </c>
      <c r="C88" s="30" t="s">
        <v>121</v>
      </c>
      <c r="D88" s="30" t="s">
        <v>122</v>
      </c>
      <c r="E88" s="10">
        <v>2537</v>
      </c>
      <c r="F88" s="10"/>
      <c r="G88" s="10"/>
      <c r="H88" s="49"/>
      <c r="I88" s="49"/>
    </row>
    <row r="89" spans="1:9" x14ac:dyDescent="0.2">
      <c r="E89" s="10"/>
      <c r="F89" s="10"/>
      <c r="G89" s="10"/>
      <c r="H89" s="49"/>
      <c r="I89" s="49"/>
    </row>
    <row r="90" spans="1:9" x14ac:dyDescent="0.2">
      <c r="A90" s="30">
        <f>A88+1</f>
        <v>20</v>
      </c>
      <c r="D90" s="30" t="s">
        <v>6</v>
      </c>
      <c r="E90" s="15">
        <f t="shared" ref="E90" si="3">SUM(E70:E89)</f>
        <v>691126</v>
      </c>
      <c r="F90" s="15"/>
      <c r="G90" s="15"/>
      <c r="H90" s="49"/>
      <c r="I90" s="49"/>
    </row>
    <row r="91" spans="1:9" x14ac:dyDescent="0.2">
      <c r="D91" s="42"/>
      <c r="E91" s="15"/>
      <c r="F91" s="15"/>
      <c r="G91" s="15"/>
      <c r="H91" s="49"/>
      <c r="I91" s="49"/>
    </row>
    <row r="92" spans="1:9" ht="15.6" customHeight="1" x14ac:dyDescent="0.2">
      <c r="D92" s="43" t="s">
        <v>125</v>
      </c>
      <c r="E92" s="15"/>
      <c r="F92" s="15"/>
      <c r="G92" s="15"/>
      <c r="H92" s="49"/>
      <c r="I92" s="49"/>
    </row>
    <row r="93" spans="1:9" x14ac:dyDescent="0.2">
      <c r="A93" s="30">
        <f>A90+1</f>
        <v>21</v>
      </c>
      <c r="C93" s="30" t="s">
        <v>99</v>
      </c>
      <c r="D93" s="30" t="s">
        <v>3</v>
      </c>
      <c r="E93" s="10">
        <v>6728</v>
      </c>
      <c r="F93" s="10"/>
      <c r="G93" s="10"/>
      <c r="H93" s="49"/>
      <c r="I93" s="49"/>
    </row>
    <row r="94" spans="1:9" ht="14.1" customHeight="1" x14ac:dyDescent="0.2">
      <c r="A94" s="30">
        <f>(A93+1)</f>
        <v>22</v>
      </c>
      <c r="C94" s="30" t="s">
        <v>100</v>
      </c>
      <c r="D94" s="30" t="s">
        <v>4</v>
      </c>
      <c r="E94" s="10">
        <v>7812</v>
      </c>
      <c r="F94" s="10"/>
      <c r="G94" s="10"/>
      <c r="H94" s="49"/>
      <c r="I94" s="49"/>
    </row>
    <row r="95" spans="1:9" ht="14.1" customHeight="1" x14ac:dyDescent="0.2">
      <c r="E95" s="15"/>
      <c r="F95" s="15"/>
      <c r="G95" s="15"/>
      <c r="H95" s="49"/>
      <c r="I95" s="49"/>
    </row>
    <row r="96" spans="1:9" ht="14.25" customHeight="1" x14ac:dyDescent="0.2">
      <c r="A96" s="30">
        <f>A94+1</f>
        <v>23</v>
      </c>
      <c r="D96" s="30" t="s">
        <v>84</v>
      </c>
      <c r="E96" s="15">
        <f>SUM(E93:E95)</f>
        <v>14540</v>
      </c>
      <c r="F96" s="15"/>
      <c r="G96" s="15"/>
      <c r="H96" s="49"/>
      <c r="I96" s="49"/>
    </row>
    <row r="97" spans="1:9" ht="14.1" customHeight="1" x14ac:dyDescent="0.2">
      <c r="E97" s="15"/>
      <c r="F97" s="15"/>
      <c r="G97" s="15"/>
      <c r="H97" s="49"/>
      <c r="I97" s="49"/>
    </row>
    <row r="98" spans="1:9" ht="14.1" customHeight="1" x14ac:dyDescent="0.2">
      <c r="D98" s="43" t="s">
        <v>32</v>
      </c>
      <c r="E98" s="15"/>
      <c r="F98" s="15"/>
      <c r="G98" s="15"/>
      <c r="H98" s="49"/>
      <c r="I98" s="49"/>
    </row>
    <row r="99" spans="1:9" ht="14.1" customHeight="1" x14ac:dyDescent="0.2">
      <c r="A99" s="30">
        <f>(A96+1)</f>
        <v>24</v>
      </c>
      <c r="D99" s="30" t="s">
        <v>24</v>
      </c>
      <c r="E99" s="12">
        <f t="shared" ref="E99" si="4">E96+E90+E54</f>
        <v>2819809</v>
      </c>
      <c r="F99" s="12"/>
      <c r="G99" s="12"/>
      <c r="H99" s="49"/>
      <c r="I99" s="49"/>
    </row>
    <row r="100" spans="1:9" ht="14.1" customHeight="1" x14ac:dyDescent="0.2">
      <c r="E100" s="12"/>
      <c r="F100" s="12"/>
      <c r="G100" s="12"/>
      <c r="H100" s="49"/>
      <c r="I100" s="49"/>
    </row>
    <row r="101" spans="1:9" ht="64.5" customHeight="1" x14ac:dyDescent="0.2">
      <c r="E101" s="15"/>
      <c r="F101" s="15"/>
      <c r="G101" s="15"/>
      <c r="H101" s="49"/>
      <c r="I101" s="49"/>
    </row>
    <row r="102" spans="1:9" x14ac:dyDescent="0.2">
      <c r="A102" s="30" t="str">
        <f>A1</f>
        <v>EL PASO ELECTRIC COMPANY</v>
      </c>
      <c r="I102" s="26" t="str">
        <f>I1</f>
        <v>SOAH Docket No. 473-21-2606</v>
      </c>
    </row>
    <row r="103" spans="1:9" x14ac:dyDescent="0.2">
      <c r="A103" s="30" t="str">
        <f>A2</f>
        <v>UNADJUSTED DATA BY RATE CLASS</v>
      </c>
      <c r="I103" s="26" t="str">
        <f>I2</f>
        <v>PUC Docket No. 52195</v>
      </c>
    </row>
    <row r="104" spans="1:9" x14ac:dyDescent="0.2">
      <c r="A104" s="30" t="str">
        <f>A3</f>
        <v>FOR THE YEAR ENDED DECEMBER 31, 2012</v>
      </c>
      <c r="I104" s="26" t="str">
        <f>I3</f>
        <v>OPUC's 1st, Q. No. OPUC 1-5</v>
      </c>
    </row>
    <row r="105" spans="1:9" x14ac:dyDescent="0.2">
      <c r="I105" s="26" t="str">
        <f>I4</f>
        <v>Supplemental Attachment 1</v>
      </c>
    </row>
    <row r="106" spans="1:9" x14ac:dyDescent="0.2">
      <c r="I106" s="31" t="s">
        <v>199</v>
      </c>
    </row>
    <row r="108" spans="1:9" x14ac:dyDescent="0.2">
      <c r="C108" s="32" t="s">
        <v>2</v>
      </c>
      <c r="D108" s="32" t="s">
        <v>7</v>
      </c>
      <c r="E108" s="31" t="s">
        <v>8</v>
      </c>
      <c r="F108" s="31"/>
      <c r="G108" s="32"/>
      <c r="H108" s="32"/>
      <c r="I108" s="32"/>
    </row>
    <row r="110" spans="1:9" x14ac:dyDescent="0.2">
      <c r="A110" s="33" t="s">
        <v>0</v>
      </c>
      <c r="B110" s="33"/>
      <c r="C110" s="30" t="s">
        <v>9</v>
      </c>
      <c r="D110" s="32" t="s">
        <v>126</v>
      </c>
      <c r="E110" s="31"/>
      <c r="F110" s="31"/>
      <c r="G110" s="32"/>
      <c r="H110" s="32"/>
      <c r="I110" s="32"/>
    </row>
    <row r="111" spans="1:9" x14ac:dyDescent="0.2">
      <c r="A111" s="34" t="s">
        <v>1</v>
      </c>
      <c r="B111" s="34"/>
      <c r="C111" s="35" t="s">
        <v>10</v>
      </c>
      <c r="D111" s="36" t="s">
        <v>25</v>
      </c>
      <c r="E111" s="37">
        <f>E$10</f>
        <v>2012</v>
      </c>
      <c r="F111" s="37"/>
      <c r="G111" s="38"/>
      <c r="H111" s="38"/>
      <c r="I111" s="38"/>
    </row>
    <row r="112" spans="1:9" x14ac:dyDescent="0.2">
      <c r="E112" s="15"/>
      <c r="F112" s="15"/>
      <c r="G112" s="15"/>
      <c r="H112" s="15"/>
      <c r="I112" s="15"/>
    </row>
    <row r="113" spans="1:9" x14ac:dyDescent="0.2">
      <c r="A113" s="30">
        <f>A112+1</f>
        <v>1</v>
      </c>
      <c r="C113" s="40" t="s">
        <v>35</v>
      </c>
      <c r="D113" s="40" t="s">
        <v>26</v>
      </c>
      <c r="E113" s="10">
        <v>1155704</v>
      </c>
      <c r="F113" s="10"/>
      <c r="G113" s="10"/>
      <c r="H113" s="10"/>
      <c r="I113" s="10"/>
    </row>
    <row r="114" spans="1:9" x14ac:dyDescent="0.2">
      <c r="A114" s="30">
        <f t="shared" ref="A114:A153" si="5">A113+1</f>
        <v>2</v>
      </c>
      <c r="C114" s="40" t="s">
        <v>168</v>
      </c>
      <c r="D114" s="40" t="s">
        <v>169</v>
      </c>
      <c r="E114" s="10">
        <v>23562</v>
      </c>
      <c r="F114" s="10"/>
      <c r="G114" s="10"/>
      <c r="H114" s="10"/>
      <c r="I114" s="10"/>
    </row>
    <row r="115" spans="1:9" x14ac:dyDescent="0.2">
      <c r="A115" s="30">
        <f t="shared" si="5"/>
        <v>3</v>
      </c>
      <c r="C115" s="40" t="s">
        <v>36</v>
      </c>
      <c r="D115" s="40" t="s">
        <v>144</v>
      </c>
      <c r="E115" s="10">
        <v>129120</v>
      </c>
      <c r="F115" s="10"/>
      <c r="G115" s="10"/>
      <c r="H115" s="10"/>
      <c r="I115" s="10"/>
    </row>
    <row r="116" spans="1:9" x14ac:dyDescent="0.2">
      <c r="A116" s="30">
        <f t="shared" si="5"/>
        <v>4</v>
      </c>
      <c r="C116" s="40" t="s">
        <v>170</v>
      </c>
      <c r="D116" s="40" t="s">
        <v>171</v>
      </c>
      <c r="E116" s="10">
        <v>1038</v>
      </c>
      <c r="F116" s="10"/>
      <c r="G116" s="10"/>
      <c r="H116" s="10"/>
      <c r="I116" s="10"/>
    </row>
    <row r="117" spans="1:9" x14ac:dyDescent="0.2">
      <c r="A117" s="30">
        <f t="shared" si="5"/>
        <v>5</v>
      </c>
      <c r="C117" s="40" t="s">
        <v>37</v>
      </c>
      <c r="D117" s="40" t="s">
        <v>11</v>
      </c>
      <c r="E117" s="10">
        <v>8651</v>
      </c>
      <c r="F117" s="10"/>
      <c r="G117" s="10"/>
      <c r="H117" s="10"/>
      <c r="I117" s="10"/>
    </row>
    <row r="118" spans="1:9" x14ac:dyDescent="0.2">
      <c r="A118" s="30">
        <f t="shared" si="5"/>
        <v>6</v>
      </c>
      <c r="C118" s="40" t="s">
        <v>38</v>
      </c>
      <c r="D118" s="40" t="s">
        <v>12</v>
      </c>
      <c r="E118" s="10">
        <v>534</v>
      </c>
      <c r="F118" s="10"/>
      <c r="G118" s="10"/>
      <c r="H118" s="10"/>
      <c r="I118" s="10"/>
    </row>
    <row r="119" spans="1:9" x14ac:dyDescent="0.2">
      <c r="A119" s="30">
        <f t="shared" si="5"/>
        <v>7</v>
      </c>
      <c r="C119" s="40" t="s">
        <v>39</v>
      </c>
      <c r="D119" s="40" t="s">
        <v>145</v>
      </c>
      <c r="E119" s="10">
        <v>9915</v>
      </c>
      <c r="F119" s="10"/>
      <c r="G119" s="10"/>
      <c r="H119" s="10"/>
      <c r="I119" s="10"/>
    </row>
    <row r="120" spans="1:9" x14ac:dyDescent="0.2">
      <c r="A120" s="30">
        <f t="shared" si="5"/>
        <v>8</v>
      </c>
      <c r="C120" s="40" t="s">
        <v>129</v>
      </c>
      <c r="D120" s="40" t="s">
        <v>172</v>
      </c>
      <c r="E120" s="10">
        <v>0</v>
      </c>
      <c r="F120" s="10"/>
      <c r="G120" s="10"/>
      <c r="H120" s="10"/>
      <c r="I120" s="10"/>
    </row>
    <row r="121" spans="1:9" x14ac:dyDescent="0.2">
      <c r="A121" s="30">
        <f t="shared" si="5"/>
        <v>9</v>
      </c>
      <c r="C121" s="40" t="s">
        <v>111</v>
      </c>
      <c r="D121" s="40" t="s">
        <v>112</v>
      </c>
      <c r="E121" s="10">
        <v>12123</v>
      </c>
      <c r="F121" s="10"/>
      <c r="G121" s="10"/>
      <c r="H121" s="10"/>
      <c r="I121" s="10"/>
    </row>
    <row r="122" spans="1:9" x14ac:dyDescent="0.2">
      <c r="A122" s="30">
        <f t="shared" si="5"/>
        <v>10</v>
      </c>
      <c r="C122" s="40" t="s">
        <v>113</v>
      </c>
      <c r="D122" s="40" t="s">
        <v>114</v>
      </c>
      <c r="E122" s="10">
        <v>1134</v>
      </c>
      <c r="F122" s="10"/>
      <c r="G122" s="10"/>
      <c r="H122" s="10"/>
      <c r="I122" s="10"/>
    </row>
    <row r="123" spans="1:9" x14ac:dyDescent="0.2">
      <c r="A123" s="30">
        <f t="shared" si="5"/>
        <v>11</v>
      </c>
      <c r="C123" s="40" t="s">
        <v>40</v>
      </c>
      <c r="D123" s="40" t="s">
        <v>41</v>
      </c>
      <c r="E123" s="10">
        <v>20005</v>
      </c>
      <c r="F123" s="10"/>
      <c r="G123" s="10"/>
      <c r="H123" s="10"/>
      <c r="I123" s="10"/>
    </row>
    <row r="124" spans="1:9" x14ac:dyDescent="0.2">
      <c r="A124" s="30">
        <f t="shared" si="5"/>
        <v>12</v>
      </c>
      <c r="C124" s="40" t="s">
        <v>42</v>
      </c>
      <c r="D124" s="40" t="s">
        <v>43</v>
      </c>
      <c r="E124" s="10">
        <v>12117</v>
      </c>
      <c r="F124" s="10"/>
      <c r="G124" s="10"/>
      <c r="H124" s="10"/>
      <c r="I124" s="10"/>
    </row>
    <row r="125" spans="1:9" x14ac:dyDescent="0.2">
      <c r="A125" s="30">
        <f t="shared" si="5"/>
        <v>13</v>
      </c>
      <c r="C125" s="40" t="s">
        <v>44</v>
      </c>
      <c r="D125" s="40" t="s">
        <v>45</v>
      </c>
      <c r="E125" s="10">
        <v>10356</v>
      </c>
      <c r="F125" s="10"/>
      <c r="G125" s="10"/>
      <c r="H125" s="10"/>
      <c r="I125" s="10"/>
    </row>
    <row r="126" spans="1:9" x14ac:dyDescent="0.2">
      <c r="A126" s="30">
        <f t="shared" si="5"/>
        <v>14</v>
      </c>
      <c r="C126" s="40" t="s">
        <v>46</v>
      </c>
      <c r="D126" s="40" t="s">
        <v>47</v>
      </c>
      <c r="E126" s="10">
        <v>4066</v>
      </c>
      <c r="F126" s="10"/>
      <c r="G126" s="10"/>
      <c r="H126" s="10"/>
      <c r="I126" s="10"/>
    </row>
    <row r="127" spans="1:9" x14ac:dyDescent="0.2">
      <c r="A127" s="30">
        <f t="shared" si="5"/>
        <v>15</v>
      </c>
      <c r="C127" s="40" t="s">
        <v>48</v>
      </c>
      <c r="D127" s="40" t="s">
        <v>27</v>
      </c>
      <c r="E127" s="10">
        <v>2016</v>
      </c>
      <c r="F127" s="10"/>
      <c r="G127" s="10"/>
      <c r="H127" s="10"/>
      <c r="I127" s="10"/>
    </row>
    <row r="128" spans="1:9" x14ac:dyDescent="0.2">
      <c r="A128" s="30">
        <f t="shared" si="5"/>
        <v>16</v>
      </c>
      <c r="C128" s="40" t="s">
        <v>49</v>
      </c>
      <c r="D128" s="40" t="s">
        <v>13</v>
      </c>
      <c r="E128" s="10">
        <v>423563</v>
      </c>
      <c r="F128" s="10"/>
      <c r="G128" s="10"/>
      <c r="H128" s="10"/>
      <c r="I128" s="10"/>
    </row>
    <row r="129" spans="1:9" x14ac:dyDescent="0.2">
      <c r="A129" s="30">
        <f t="shared" si="5"/>
        <v>17</v>
      </c>
      <c r="C129" s="40" t="s">
        <v>50</v>
      </c>
      <c r="D129" s="40" t="s">
        <v>14</v>
      </c>
      <c r="E129" s="10">
        <v>11218</v>
      </c>
      <c r="F129" s="10"/>
      <c r="G129" s="10"/>
      <c r="H129" s="10"/>
      <c r="I129" s="10"/>
    </row>
    <row r="130" spans="1:9" x14ac:dyDescent="0.2">
      <c r="A130" s="30">
        <f t="shared" si="5"/>
        <v>18</v>
      </c>
      <c r="C130" s="40" t="s">
        <v>152</v>
      </c>
      <c r="D130" s="40" t="s">
        <v>153</v>
      </c>
      <c r="E130" s="10">
        <v>4</v>
      </c>
      <c r="F130" s="10"/>
      <c r="G130" s="10"/>
      <c r="H130" s="10"/>
      <c r="I130" s="10"/>
    </row>
    <row r="131" spans="1:9" x14ac:dyDescent="0.2">
      <c r="A131" s="30">
        <f t="shared" si="5"/>
        <v>19</v>
      </c>
      <c r="C131" s="40" t="s">
        <v>51</v>
      </c>
      <c r="D131" s="40" t="s">
        <v>15</v>
      </c>
      <c r="E131" s="10">
        <v>103952</v>
      </c>
      <c r="F131" s="10"/>
      <c r="G131" s="10"/>
      <c r="H131" s="10"/>
      <c r="I131" s="10"/>
    </row>
    <row r="132" spans="1:9" x14ac:dyDescent="0.2">
      <c r="A132" s="30">
        <f t="shared" si="5"/>
        <v>20</v>
      </c>
      <c r="C132" s="40" t="s">
        <v>52</v>
      </c>
      <c r="D132" s="40" t="s">
        <v>16</v>
      </c>
      <c r="E132" s="10">
        <v>24301</v>
      </c>
      <c r="F132" s="10"/>
      <c r="G132" s="10"/>
      <c r="H132" s="10"/>
      <c r="I132" s="10"/>
    </row>
    <row r="133" spans="1:9" x14ac:dyDescent="0.2">
      <c r="A133" s="30">
        <f t="shared" si="5"/>
        <v>21</v>
      </c>
      <c r="C133" s="40" t="s">
        <v>53</v>
      </c>
      <c r="D133" s="40" t="s">
        <v>17</v>
      </c>
      <c r="E133" s="10">
        <v>1547</v>
      </c>
      <c r="F133" s="10"/>
      <c r="G133" s="10"/>
      <c r="H133" s="10"/>
      <c r="I133" s="10"/>
    </row>
    <row r="134" spans="1:9" x14ac:dyDescent="0.2">
      <c r="A134" s="30">
        <f t="shared" si="5"/>
        <v>22</v>
      </c>
      <c r="C134" s="40" t="s">
        <v>105</v>
      </c>
      <c r="D134" s="40" t="s">
        <v>106</v>
      </c>
      <c r="E134" s="10">
        <v>1449</v>
      </c>
      <c r="F134" s="10"/>
      <c r="G134" s="10"/>
      <c r="H134" s="10"/>
      <c r="I134" s="10"/>
    </row>
    <row r="135" spans="1:9" x14ac:dyDescent="0.2">
      <c r="A135" s="30">
        <f t="shared" si="5"/>
        <v>23</v>
      </c>
      <c r="C135" s="40" t="s">
        <v>107</v>
      </c>
      <c r="D135" s="40" t="s">
        <v>108</v>
      </c>
      <c r="E135" s="10">
        <v>12229</v>
      </c>
      <c r="F135" s="10"/>
      <c r="G135" s="10"/>
      <c r="H135" s="10"/>
      <c r="I135" s="10"/>
    </row>
    <row r="136" spans="1:9" x14ac:dyDescent="0.2">
      <c r="A136" s="30">
        <f t="shared" si="5"/>
        <v>24</v>
      </c>
      <c r="C136" s="40" t="s">
        <v>54</v>
      </c>
      <c r="D136" s="40" t="s">
        <v>55</v>
      </c>
      <c r="E136" s="10">
        <v>71950</v>
      </c>
      <c r="F136" s="10"/>
      <c r="G136" s="10"/>
      <c r="H136" s="10"/>
      <c r="I136" s="10"/>
    </row>
    <row r="137" spans="1:9" x14ac:dyDescent="0.2">
      <c r="A137" s="30">
        <f t="shared" si="5"/>
        <v>25</v>
      </c>
      <c r="C137" s="40" t="s">
        <v>56</v>
      </c>
      <c r="D137" s="40" t="s">
        <v>57</v>
      </c>
      <c r="E137" s="10">
        <v>43250</v>
      </c>
      <c r="F137" s="10"/>
      <c r="G137" s="10"/>
      <c r="H137" s="10"/>
      <c r="I137" s="10"/>
    </row>
    <row r="138" spans="1:9" x14ac:dyDescent="0.2">
      <c r="A138" s="30">
        <f t="shared" si="5"/>
        <v>26</v>
      </c>
      <c r="C138" s="40" t="s">
        <v>58</v>
      </c>
      <c r="D138" s="40" t="s">
        <v>28</v>
      </c>
      <c r="E138" s="10">
        <v>6865</v>
      </c>
      <c r="F138" s="10"/>
      <c r="G138" s="10"/>
      <c r="H138" s="10"/>
      <c r="I138" s="10"/>
    </row>
    <row r="139" spans="1:9" x14ac:dyDescent="0.2">
      <c r="A139" s="30">
        <f t="shared" si="5"/>
        <v>27</v>
      </c>
      <c r="C139" s="40" t="s">
        <v>59</v>
      </c>
      <c r="D139" s="40" t="s">
        <v>60</v>
      </c>
      <c r="E139" s="10">
        <v>2459</v>
      </c>
      <c r="F139" s="10"/>
      <c r="G139" s="10"/>
      <c r="H139" s="10"/>
      <c r="I139" s="10"/>
    </row>
    <row r="140" spans="1:9" x14ac:dyDescent="0.2">
      <c r="A140" s="30">
        <f t="shared" si="5"/>
        <v>28</v>
      </c>
      <c r="C140" s="40" t="s">
        <v>61</v>
      </c>
      <c r="D140" s="40" t="s">
        <v>62</v>
      </c>
      <c r="E140" s="10">
        <v>3728</v>
      </c>
      <c r="F140" s="10"/>
      <c r="G140" s="10"/>
      <c r="H140" s="10"/>
      <c r="I140" s="10"/>
    </row>
    <row r="141" spans="1:9" x14ac:dyDescent="0.2">
      <c r="A141" s="30">
        <f t="shared" si="5"/>
        <v>29</v>
      </c>
      <c r="C141" s="40" t="s">
        <v>63</v>
      </c>
      <c r="D141" s="40" t="s">
        <v>18</v>
      </c>
      <c r="E141" s="10">
        <v>1788</v>
      </c>
      <c r="F141" s="10"/>
      <c r="G141" s="10"/>
      <c r="H141" s="10"/>
      <c r="I141" s="10"/>
    </row>
    <row r="142" spans="1:9" x14ac:dyDescent="0.2">
      <c r="A142" s="30">
        <f t="shared" si="5"/>
        <v>30</v>
      </c>
      <c r="C142" s="40" t="s">
        <v>157</v>
      </c>
      <c r="D142" s="40" t="s">
        <v>158</v>
      </c>
      <c r="E142" s="10">
        <v>0</v>
      </c>
      <c r="F142" s="10"/>
      <c r="G142" s="10"/>
      <c r="H142" s="10"/>
      <c r="I142" s="10"/>
    </row>
    <row r="143" spans="1:9" ht="15.6" customHeight="1" x14ac:dyDescent="0.2">
      <c r="A143" s="30">
        <f t="shared" si="5"/>
        <v>31</v>
      </c>
      <c r="C143" s="40" t="s">
        <v>64</v>
      </c>
      <c r="D143" s="40" t="s">
        <v>19</v>
      </c>
      <c r="E143" s="10">
        <v>16217</v>
      </c>
      <c r="F143" s="10"/>
      <c r="G143" s="10"/>
      <c r="H143" s="49" t="str">
        <f>I106</f>
        <v>PAGE 11 OF 40</v>
      </c>
      <c r="I143" s="49" t="str">
        <f>I105</f>
        <v>Supplemental Attachment 1</v>
      </c>
    </row>
    <row r="144" spans="1:9" x14ac:dyDescent="0.2">
      <c r="A144" s="30">
        <f t="shared" si="5"/>
        <v>32</v>
      </c>
      <c r="C144" s="40" t="s">
        <v>65</v>
      </c>
      <c r="D144" s="40" t="s">
        <v>66</v>
      </c>
      <c r="E144" s="10">
        <v>3554</v>
      </c>
      <c r="F144" s="10"/>
      <c r="G144" s="10"/>
      <c r="H144" s="49"/>
      <c r="I144" s="49"/>
    </row>
    <row r="145" spans="1:9" x14ac:dyDescent="0.2">
      <c r="A145" s="30">
        <f t="shared" si="5"/>
        <v>33</v>
      </c>
      <c r="C145" s="40" t="s">
        <v>67</v>
      </c>
      <c r="D145" s="40" t="s">
        <v>68</v>
      </c>
      <c r="E145" s="10">
        <v>12524</v>
      </c>
      <c r="F145" s="10"/>
      <c r="G145" s="10"/>
      <c r="H145" s="49"/>
      <c r="I145" s="49"/>
    </row>
    <row r="146" spans="1:9" x14ac:dyDescent="0.2">
      <c r="A146" s="30">
        <f t="shared" si="5"/>
        <v>34</v>
      </c>
      <c r="C146" s="40" t="s">
        <v>69</v>
      </c>
      <c r="D146" s="40" t="s">
        <v>70</v>
      </c>
      <c r="E146" s="10">
        <v>35534</v>
      </c>
      <c r="F146" s="10"/>
      <c r="G146" s="10"/>
      <c r="H146" s="49"/>
      <c r="I146" s="49"/>
    </row>
    <row r="147" spans="1:9" x14ac:dyDescent="0.2">
      <c r="A147" s="30">
        <f t="shared" si="5"/>
        <v>35</v>
      </c>
      <c r="C147" s="40" t="s">
        <v>173</v>
      </c>
      <c r="D147" s="40" t="s">
        <v>174</v>
      </c>
      <c r="E147" s="10">
        <v>0</v>
      </c>
      <c r="F147" s="10"/>
      <c r="G147" s="10"/>
      <c r="H147" s="49"/>
      <c r="I147" s="49"/>
    </row>
    <row r="148" spans="1:9" x14ac:dyDescent="0.2">
      <c r="A148" s="30">
        <f t="shared" si="5"/>
        <v>36</v>
      </c>
      <c r="C148" s="40" t="s">
        <v>71</v>
      </c>
      <c r="D148" s="40" t="s">
        <v>175</v>
      </c>
      <c r="E148" s="10">
        <v>111264</v>
      </c>
      <c r="F148" s="10"/>
      <c r="G148" s="10"/>
      <c r="H148" s="49"/>
      <c r="I148" s="49"/>
    </row>
    <row r="149" spans="1:9" x14ac:dyDescent="0.2">
      <c r="A149" s="30">
        <f t="shared" si="5"/>
        <v>37</v>
      </c>
      <c r="C149" s="40" t="s">
        <v>72</v>
      </c>
      <c r="D149" s="40" t="s">
        <v>176</v>
      </c>
      <c r="E149" s="10">
        <v>22825</v>
      </c>
      <c r="F149" s="10"/>
      <c r="G149" s="10"/>
      <c r="H149" s="49"/>
      <c r="I149" s="49"/>
    </row>
    <row r="150" spans="1:9" x14ac:dyDescent="0.2">
      <c r="A150" s="30">
        <f t="shared" si="5"/>
        <v>38</v>
      </c>
      <c r="C150" s="40" t="s">
        <v>177</v>
      </c>
      <c r="D150" s="40" t="s">
        <v>178</v>
      </c>
      <c r="E150" s="10">
        <v>0</v>
      </c>
      <c r="F150" s="10"/>
      <c r="G150" s="10"/>
      <c r="H150" s="49"/>
      <c r="I150" s="49"/>
    </row>
    <row r="151" spans="1:9" x14ac:dyDescent="0.2">
      <c r="A151" s="30">
        <f t="shared" si="5"/>
        <v>39</v>
      </c>
      <c r="C151" s="40" t="s">
        <v>179</v>
      </c>
      <c r="D151" s="40" t="s">
        <v>180</v>
      </c>
      <c r="E151" s="10">
        <v>0</v>
      </c>
      <c r="F151" s="10"/>
      <c r="G151" s="10"/>
      <c r="H151" s="49"/>
      <c r="I151" s="49"/>
    </row>
    <row r="152" spans="1:9" x14ac:dyDescent="0.2">
      <c r="A152" s="30">
        <f t="shared" si="5"/>
        <v>40</v>
      </c>
      <c r="C152" s="40" t="s">
        <v>109</v>
      </c>
      <c r="D152" s="40" t="s">
        <v>110</v>
      </c>
      <c r="E152" s="10">
        <v>4492</v>
      </c>
      <c r="F152" s="10"/>
      <c r="G152" s="10"/>
      <c r="H152" s="49"/>
      <c r="I152" s="49"/>
    </row>
    <row r="153" spans="1:9" x14ac:dyDescent="0.2">
      <c r="A153" s="30">
        <f t="shared" si="5"/>
        <v>41</v>
      </c>
      <c r="C153" s="40" t="s">
        <v>117</v>
      </c>
      <c r="D153" s="40" t="s">
        <v>118</v>
      </c>
      <c r="E153" s="10">
        <v>51</v>
      </c>
      <c r="F153" s="10"/>
      <c r="G153" s="10"/>
      <c r="H153" s="49"/>
      <c r="I153" s="49"/>
    </row>
    <row r="154" spans="1:9" ht="14.1" customHeight="1" x14ac:dyDescent="0.2">
      <c r="E154" s="15"/>
      <c r="F154" s="15"/>
      <c r="G154" s="15"/>
      <c r="H154" s="49"/>
      <c r="I154" s="49"/>
    </row>
    <row r="155" spans="1:9" x14ac:dyDescent="0.2">
      <c r="A155" s="30">
        <f>A153+1</f>
        <v>42</v>
      </c>
      <c r="D155" s="30" t="s">
        <v>5</v>
      </c>
      <c r="E155" s="12">
        <f>SUM(E113:E154)</f>
        <v>2305105</v>
      </c>
      <c r="F155" s="12"/>
      <c r="G155" s="15"/>
      <c r="H155" s="49"/>
      <c r="I155" s="49"/>
    </row>
    <row r="156" spans="1:9" x14ac:dyDescent="0.2">
      <c r="E156" s="12"/>
      <c r="F156" s="12"/>
      <c r="G156" s="15"/>
      <c r="H156" s="49"/>
      <c r="I156" s="49"/>
    </row>
    <row r="157" spans="1:9" x14ac:dyDescent="0.2">
      <c r="E157" s="12"/>
      <c r="F157" s="12"/>
      <c r="G157" s="15"/>
      <c r="H157" s="49"/>
      <c r="I157" s="49"/>
    </row>
    <row r="158" spans="1:9" x14ac:dyDescent="0.2">
      <c r="E158" s="12"/>
      <c r="F158" s="12"/>
      <c r="G158" s="15"/>
      <c r="H158" s="49"/>
      <c r="I158" s="49"/>
    </row>
    <row r="159" spans="1:9" ht="64.5" customHeight="1" x14ac:dyDescent="0.2">
      <c r="E159" s="44"/>
      <c r="F159" s="44"/>
      <c r="G159" s="44"/>
      <c r="H159" s="49"/>
      <c r="I159" s="49"/>
    </row>
    <row r="160" spans="1:9" ht="14.25" customHeight="1" x14ac:dyDescent="0.2">
      <c r="A160" s="30" t="str">
        <f>A1</f>
        <v>EL PASO ELECTRIC COMPANY</v>
      </c>
      <c r="I160" s="26" t="str">
        <f>I1</f>
        <v>SOAH Docket No. 473-21-2606</v>
      </c>
    </row>
    <row r="161" spans="1:9" ht="14.25" customHeight="1" x14ac:dyDescent="0.2">
      <c r="A161" s="30" t="str">
        <f>A2</f>
        <v>UNADJUSTED DATA BY RATE CLASS</v>
      </c>
      <c r="I161" s="26" t="str">
        <f>I2</f>
        <v>PUC Docket No. 52195</v>
      </c>
    </row>
    <row r="162" spans="1:9" ht="14.25" customHeight="1" x14ac:dyDescent="0.2">
      <c r="A162" s="30" t="str">
        <f>A3</f>
        <v>FOR THE YEAR ENDED DECEMBER 31, 2012</v>
      </c>
      <c r="I162" s="26" t="str">
        <f>I3</f>
        <v>OPUC's 1st, Q. No. OPUC 1-5</v>
      </c>
    </row>
    <row r="163" spans="1:9" ht="14.25" customHeight="1" x14ac:dyDescent="0.2">
      <c r="I163" s="26" t="str">
        <f>I4</f>
        <v>Supplemental Attachment 1</v>
      </c>
    </row>
    <row r="164" spans="1:9" ht="14.25" customHeight="1" x14ac:dyDescent="0.2">
      <c r="I164" s="31" t="s">
        <v>200</v>
      </c>
    </row>
    <row r="165" spans="1:9" ht="14.25" customHeight="1" x14ac:dyDescent="0.2"/>
    <row r="166" spans="1:9" ht="14.25" customHeight="1" x14ac:dyDescent="0.2">
      <c r="C166" s="32" t="s">
        <v>2</v>
      </c>
      <c r="D166" s="32" t="s">
        <v>7</v>
      </c>
      <c r="E166" s="31" t="s">
        <v>8</v>
      </c>
      <c r="F166" s="31"/>
      <c r="G166" s="32"/>
      <c r="H166" s="32"/>
      <c r="I166" s="32"/>
    </row>
    <row r="167" spans="1:9" ht="14.25" customHeight="1" x14ac:dyDescent="0.2"/>
    <row r="168" spans="1:9" ht="14.25" customHeight="1" x14ac:dyDescent="0.2">
      <c r="A168" s="33" t="s">
        <v>0</v>
      </c>
      <c r="B168" s="33"/>
      <c r="C168" s="30" t="s">
        <v>9</v>
      </c>
      <c r="D168" s="32" t="s">
        <v>127</v>
      </c>
      <c r="E168" s="31"/>
      <c r="F168" s="31"/>
      <c r="G168" s="32"/>
      <c r="H168" s="32"/>
      <c r="I168" s="32"/>
    </row>
    <row r="169" spans="1:9" ht="14.25" customHeight="1" x14ac:dyDescent="0.2">
      <c r="A169" s="34" t="s">
        <v>1</v>
      </c>
      <c r="B169" s="34"/>
      <c r="C169" s="35" t="s">
        <v>10</v>
      </c>
      <c r="D169" s="36" t="s">
        <v>25</v>
      </c>
      <c r="E169" s="37">
        <f>E$10</f>
        <v>2012</v>
      </c>
      <c r="F169" s="37"/>
      <c r="G169" s="38"/>
      <c r="H169" s="38"/>
      <c r="I169" s="38"/>
    </row>
    <row r="171" spans="1:9" x14ac:dyDescent="0.2">
      <c r="A171" s="30">
        <f>A170+1</f>
        <v>1</v>
      </c>
      <c r="C171" s="30" t="s">
        <v>91</v>
      </c>
      <c r="D171" s="30" t="s">
        <v>26</v>
      </c>
      <c r="E171" s="10">
        <v>420616</v>
      </c>
      <c r="F171" s="10"/>
      <c r="G171" s="10"/>
      <c r="H171" s="10"/>
      <c r="I171" s="10"/>
    </row>
    <row r="172" spans="1:9" x14ac:dyDescent="0.2">
      <c r="A172" s="30">
        <f t="shared" ref="A172:A189" si="6">A171+1</f>
        <v>2</v>
      </c>
      <c r="C172" s="30" t="s">
        <v>86</v>
      </c>
      <c r="D172" s="40" t="s">
        <v>144</v>
      </c>
      <c r="E172" s="10">
        <v>82269</v>
      </c>
      <c r="F172" s="10"/>
      <c r="G172" s="10"/>
      <c r="H172" s="10"/>
      <c r="I172" s="10"/>
    </row>
    <row r="173" spans="1:9" x14ac:dyDescent="0.2">
      <c r="A173" s="30">
        <f t="shared" si="6"/>
        <v>3</v>
      </c>
      <c r="C173" s="30" t="s">
        <v>73</v>
      </c>
      <c r="D173" s="30" t="s">
        <v>13</v>
      </c>
      <c r="E173" s="10">
        <v>102111</v>
      </c>
      <c r="F173" s="10"/>
      <c r="G173" s="10"/>
      <c r="H173" s="10"/>
      <c r="I173" s="10"/>
    </row>
    <row r="174" spans="1:9" x14ac:dyDescent="0.2">
      <c r="A174" s="30">
        <f t="shared" si="6"/>
        <v>4</v>
      </c>
      <c r="C174" s="30" t="s">
        <v>74</v>
      </c>
      <c r="D174" s="30" t="s">
        <v>14</v>
      </c>
      <c r="E174" s="10">
        <v>3327</v>
      </c>
      <c r="F174" s="10"/>
      <c r="G174" s="10"/>
      <c r="H174" s="10"/>
      <c r="I174" s="10"/>
    </row>
    <row r="175" spans="1:9" x14ac:dyDescent="0.2">
      <c r="A175" s="30">
        <f t="shared" si="6"/>
        <v>5</v>
      </c>
      <c r="C175" s="30" t="s">
        <v>92</v>
      </c>
      <c r="D175" s="30" t="s">
        <v>27</v>
      </c>
      <c r="E175" s="10">
        <v>19598</v>
      </c>
      <c r="F175" s="10"/>
      <c r="G175" s="10"/>
      <c r="H175" s="10"/>
      <c r="I175" s="10"/>
    </row>
    <row r="176" spans="1:9" x14ac:dyDescent="0.2">
      <c r="A176" s="30">
        <f t="shared" si="6"/>
        <v>6</v>
      </c>
      <c r="C176" s="30" t="s">
        <v>93</v>
      </c>
      <c r="D176" s="30" t="s">
        <v>20</v>
      </c>
      <c r="E176" s="10">
        <v>26937</v>
      </c>
      <c r="F176" s="10"/>
      <c r="G176" s="10"/>
      <c r="H176" s="10"/>
      <c r="I176" s="10"/>
    </row>
    <row r="177" spans="1:9" x14ac:dyDescent="0.2">
      <c r="A177" s="30">
        <f t="shared" si="6"/>
        <v>7</v>
      </c>
      <c r="C177" s="30" t="s">
        <v>75</v>
      </c>
      <c r="D177" s="30" t="s">
        <v>21</v>
      </c>
      <c r="E177" s="10">
        <v>7063</v>
      </c>
      <c r="F177" s="10"/>
      <c r="G177" s="10"/>
      <c r="H177" s="10"/>
      <c r="I177" s="10"/>
    </row>
    <row r="178" spans="1:9" x14ac:dyDescent="0.2">
      <c r="A178" s="30">
        <f t="shared" si="6"/>
        <v>8</v>
      </c>
      <c r="C178" s="30" t="s">
        <v>76</v>
      </c>
      <c r="D178" s="30" t="s">
        <v>22</v>
      </c>
      <c r="E178" s="10">
        <v>387</v>
      </c>
      <c r="F178" s="10"/>
      <c r="G178" s="10"/>
      <c r="H178" s="10"/>
      <c r="I178" s="10"/>
    </row>
    <row r="179" spans="1:9" x14ac:dyDescent="0.2">
      <c r="A179" s="30">
        <f t="shared" si="6"/>
        <v>9</v>
      </c>
      <c r="C179" s="30" t="s">
        <v>77</v>
      </c>
      <c r="D179" s="30" t="s">
        <v>15</v>
      </c>
      <c r="E179" s="10">
        <v>15154</v>
      </c>
      <c r="F179" s="10"/>
      <c r="G179" s="10"/>
      <c r="H179" s="10"/>
      <c r="I179" s="10"/>
    </row>
    <row r="180" spans="1:9" x14ac:dyDescent="0.2">
      <c r="A180" s="30">
        <f t="shared" si="6"/>
        <v>10</v>
      </c>
      <c r="C180" s="30" t="s">
        <v>78</v>
      </c>
      <c r="D180" s="30" t="s">
        <v>16</v>
      </c>
      <c r="E180" s="10">
        <v>11478</v>
      </c>
      <c r="F180" s="10"/>
      <c r="G180" s="10"/>
      <c r="H180" s="10"/>
      <c r="I180" s="10"/>
    </row>
    <row r="181" spans="1:9" x14ac:dyDescent="0.2">
      <c r="A181" s="30">
        <f t="shared" si="6"/>
        <v>11</v>
      </c>
      <c r="C181" s="30" t="s">
        <v>79</v>
      </c>
      <c r="D181" s="30" t="s">
        <v>80</v>
      </c>
      <c r="E181" s="10">
        <v>18682</v>
      </c>
      <c r="F181" s="10"/>
      <c r="G181" s="10"/>
      <c r="H181" s="10"/>
      <c r="I181" s="10"/>
    </row>
    <row r="182" spans="1:9" x14ac:dyDescent="0.2">
      <c r="A182" s="30">
        <f t="shared" si="6"/>
        <v>12</v>
      </c>
      <c r="C182" s="30" t="s">
        <v>81</v>
      </c>
      <c r="D182" s="30" t="s">
        <v>82</v>
      </c>
      <c r="E182" s="10">
        <v>17507</v>
      </c>
      <c r="F182" s="10"/>
      <c r="G182" s="10"/>
      <c r="H182" s="10"/>
      <c r="I182" s="10"/>
    </row>
    <row r="183" spans="1:9" x14ac:dyDescent="0.2">
      <c r="A183" s="30">
        <f t="shared" si="6"/>
        <v>13</v>
      </c>
      <c r="C183" s="30" t="s">
        <v>94</v>
      </c>
      <c r="D183" s="30" t="s">
        <v>31</v>
      </c>
      <c r="E183" s="10">
        <v>835</v>
      </c>
      <c r="F183" s="10"/>
      <c r="G183" s="10"/>
      <c r="H183" s="10"/>
      <c r="I183" s="10"/>
    </row>
    <row r="184" spans="1:9" x14ac:dyDescent="0.2">
      <c r="A184" s="30">
        <f t="shared" si="6"/>
        <v>14</v>
      </c>
      <c r="C184" s="30" t="s">
        <v>95</v>
      </c>
      <c r="D184" s="30" t="s">
        <v>28</v>
      </c>
      <c r="E184" s="10">
        <v>1245</v>
      </c>
      <c r="F184" s="10"/>
      <c r="G184" s="10"/>
      <c r="H184" s="10"/>
      <c r="I184" s="10"/>
    </row>
    <row r="185" spans="1:9" x14ac:dyDescent="0.2">
      <c r="A185" s="30">
        <f t="shared" si="6"/>
        <v>15</v>
      </c>
      <c r="C185" s="30" t="s">
        <v>96</v>
      </c>
      <c r="D185" s="30" t="s">
        <v>29</v>
      </c>
      <c r="E185" s="10">
        <v>6770</v>
      </c>
      <c r="F185" s="10"/>
      <c r="G185" s="10"/>
      <c r="H185" s="10"/>
      <c r="I185" s="10"/>
    </row>
    <row r="186" spans="1:9" ht="15.6" customHeight="1" x14ac:dyDescent="0.2">
      <c r="A186" s="30">
        <f t="shared" si="6"/>
        <v>16</v>
      </c>
      <c r="C186" s="30" t="s">
        <v>97</v>
      </c>
      <c r="D186" s="30" t="s">
        <v>11</v>
      </c>
      <c r="E186" s="10">
        <v>1838</v>
      </c>
      <c r="F186" s="10"/>
      <c r="G186" s="10"/>
      <c r="H186" s="46" t="str">
        <f>I164</f>
        <v>PAGE 12 OF 40</v>
      </c>
      <c r="I186" s="47" t="str">
        <f>I163</f>
        <v>Supplemental Attachment 1</v>
      </c>
    </row>
    <row r="187" spans="1:9" x14ac:dyDescent="0.2">
      <c r="A187" s="30">
        <f t="shared" si="6"/>
        <v>17</v>
      </c>
      <c r="C187" s="30" t="s">
        <v>98</v>
      </c>
      <c r="D187" s="30" t="s">
        <v>30</v>
      </c>
      <c r="E187" s="10">
        <v>14244</v>
      </c>
      <c r="F187" s="10"/>
      <c r="G187" s="10"/>
      <c r="H187" s="46"/>
      <c r="I187" s="47"/>
    </row>
    <row r="188" spans="1:9" x14ac:dyDescent="0.2">
      <c r="A188" s="30">
        <f t="shared" si="6"/>
        <v>18</v>
      </c>
      <c r="C188" s="30" t="s">
        <v>83</v>
      </c>
      <c r="D188" s="30" t="s">
        <v>23</v>
      </c>
      <c r="E188" s="10">
        <v>2497</v>
      </c>
      <c r="F188" s="10"/>
      <c r="G188" s="10"/>
      <c r="H188" s="46"/>
      <c r="I188" s="47"/>
    </row>
    <row r="189" spans="1:9" x14ac:dyDescent="0.2">
      <c r="A189" s="30">
        <f t="shared" si="6"/>
        <v>19</v>
      </c>
      <c r="C189" s="30" t="s">
        <v>121</v>
      </c>
      <c r="D189" s="30" t="s">
        <v>122</v>
      </c>
      <c r="E189" s="10">
        <v>2730</v>
      </c>
      <c r="F189" s="10"/>
      <c r="G189" s="10"/>
      <c r="H189" s="46"/>
      <c r="I189" s="47"/>
    </row>
    <row r="190" spans="1:9" x14ac:dyDescent="0.2">
      <c r="E190" s="35"/>
      <c r="F190" s="35"/>
      <c r="G190" s="35"/>
      <c r="H190" s="46"/>
      <c r="I190" s="47"/>
    </row>
    <row r="191" spans="1:9" x14ac:dyDescent="0.2">
      <c r="A191" s="30">
        <f>A189+1</f>
        <v>20</v>
      </c>
      <c r="D191" s="30" t="s">
        <v>6</v>
      </c>
      <c r="E191" s="12">
        <f t="shared" ref="E191" si="7">SUM(E171:E190)</f>
        <v>755288</v>
      </c>
      <c r="F191" s="12"/>
      <c r="G191" s="15"/>
      <c r="H191" s="46"/>
      <c r="I191" s="47"/>
    </row>
    <row r="192" spans="1:9" x14ac:dyDescent="0.2">
      <c r="E192" s="15"/>
      <c r="F192" s="15"/>
      <c r="G192" s="24"/>
      <c r="H192" s="46"/>
      <c r="I192" s="47"/>
    </row>
    <row r="193" spans="1:9" ht="15.6" customHeight="1" x14ac:dyDescent="0.2">
      <c r="D193" s="43" t="s">
        <v>128</v>
      </c>
      <c r="E193" s="10"/>
      <c r="F193" s="10"/>
      <c r="G193" s="10"/>
      <c r="H193" s="46"/>
      <c r="I193" s="47"/>
    </row>
    <row r="194" spans="1:9" x14ac:dyDescent="0.2">
      <c r="A194" s="30">
        <f>A191+1</f>
        <v>21</v>
      </c>
      <c r="C194" s="30" t="s">
        <v>99</v>
      </c>
      <c r="D194" s="30" t="s">
        <v>3</v>
      </c>
      <c r="E194" s="10">
        <v>6938</v>
      </c>
      <c r="F194" s="10"/>
      <c r="G194" s="10"/>
      <c r="H194" s="46"/>
      <c r="I194" s="47"/>
    </row>
    <row r="195" spans="1:9" x14ac:dyDescent="0.2">
      <c r="A195" s="30">
        <f>(A194+1)</f>
        <v>22</v>
      </c>
      <c r="C195" s="30" t="s">
        <v>100</v>
      </c>
      <c r="D195" s="30" t="s">
        <v>4</v>
      </c>
      <c r="E195" s="10">
        <v>8056</v>
      </c>
      <c r="F195" s="10"/>
      <c r="G195" s="15"/>
      <c r="H195" s="46"/>
      <c r="I195" s="47"/>
    </row>
    <row r="196" spans="1:9" ht="14.1" customHeight="1" x14ac:dyDescent="0.2">
      <c r="E196" s="15"/>
      <c r="F196" s="15"/>
      <c r="G196" s="15"/>
      <c r="H196" s="46"/>
      <c r="I196" s="47"/>
    </row>
    <row r="197" spans="1:9" ht="14.25" customHeight="1" x14ac:dyDescent="0.2">
      <c r="A197" s="30">
        <f>A195+1</f>
        <v>23</v>
      </c>
      <c r="D197" s="30" t="s">
        <v>84</v>
      </c>
      <c r="E197" s="15">
        <f>SUM(E194:E196)</f>
        <v>14994</v>
      </c>
      <c r="F197" s="15"/>
      <c r="G197" s="15"/>
      <c r="H197" s="46"/>
      <c r="I197" s="47"/>
    </row>
    <row r="198" spans="1:9" x14ac:dyDescent="0.2">
      <c r="E198" s="15"/>
      <c r="F198" s="15"/>
      <c r="G198" s="10"/>
      <c r="H198" s="46"/>
      <c r="I198" s="47"/>
    </row>
    <row r="199" spans="1:9" x14ac:dyDescent="0.2">
      <c r="D199" s="43" t="s">
        <v>33</v>
      </c>
      <c r="E199" s="12"/>
      <c r="F199" s="12"/>
      <c r="G199" s="12"/>
      <c r="H199" s="46"/>
      <c r="I199" s="47"/>
    </row>
    <row r="200" spans="1:9" x14ac:dyDescent="0.2">
      <c r="A200" s="30">
        <f>(A197+1)</f>
        <v>24</v>
      </c>
      <c r="D200" s="30" t="s">
        <v>24</v>
      </c>
      <c r="E200" s="12">
        <f t="shared" ref="E200" si="8">E197+E191+E155</f>
        <v>3075387</v>
      </c>
      <c r="F200" s="12"/>
      <c r="G200" s="12"/>
      <c r="H200" s="46"/>
      <c r="I200" s="47"/>
    </row>
    <row r="201" spans="1:9" x14ac:dyDescent="0.2">
      <c r="E201" s="12"/>
      <c r="F201" s="12"/>
      <c r="G201" s="12"/>
      <c r="H201" s="46"/>
      <c r="I201" s="47"/>
    </row>
    <row r="202" spans="1:9" ht="64.5" customHeight="1" x14ac:dyDescent="0.2">
      <c r="D202" s="40"/>
      <c r="E202" s="12"/>
      <c r="F202" s="12"/>
      <c r="G202" s="12"/>
      <c r="H202" s="46"/>
      <c r="I202" s="47"/>
    </row>
    <row r="203" spans="1:9" x14ac:dyDescent="0.2">
      <c r="D203" s="42"/>
      <c r="E203" s="10"/>
      <c r="F203" s="10"/>
      <c r="G203" s="10"/>
      <c r="H203" s="45"/>
      <c r="I203" s="45"/>
    </row>
    <row r="204" spans="1:9" x14ac:dyDescent="0.2">
      <c r="D204" s="42"/>
      <c r="E204" s="10"/>
      <c r="F204" s="10"/>
      <c r="G204" s="10"/>
      <c r="H204" s="45"/>
      <c r="I204" s="45"/>
    </row>
    <row r="205" spans="1:9" x14ac:dyDescent="0.2">
      <c r="D205" s="42"/>
      <c r="E205" s="10"/>
      <c r="F205" s="10"/>
      <c r="G205" s="10"/>
      <c r="H205" s="10"/>
      <c r="I205" s="10"/>
    </row>
    <row r="206" spans="1:9" s="16" customFormat="1" x14ac:dyDescent="0.2">
      <c r="E206" s="31"/>
      <c r="F206" s="31"/>
      <c r="G206" s="31"/>
      <c r="H206" s="31"/>
      <c r="I206" s="31"/>
    </row>
    <row r="207" spans="1:9" s="16" customFormat="1" x14ac:dyDescent="0.2">
      <c r="E207" s="31"/>
      <c r="F207" s="31"/>
      <c r="G207" s="31"/>
      <c r="H207" s="31"/>
      <c r="I207" s="31"/>
    </row>
    <row r="208" spans="1:9" s="16" customFormat="1" x14ac:dyDescent="0.2">
      <c r="E208" s="31"/>
      <c r="F208" s="31"/>
      <c r="G208" s="31"/>
      <c r="H208" s="31"/>
      <c r="I208" s="31"/>
    </row>
    <row r="209" spans="5:9" s="16" customFormat="1" x14ac:dyDescent="0.2">
      <c r="E209" s="31"/>
      <c r="F209" s="31"/>
      <c r="G209" s="31"/>
      <c r="H209" s="31"/>
      <c r="I209" s="31"/>
    </row>
    <row r="257" spans="3:9" x14ac:dyDescent="0.2">
      <c r="C257" s="40"/>
      <c r="D257" s="40"/>
      <c r="E257" s="10"/>
      <c r="F257" s="10"/>
      <c r="G257" s="10"/>
      <c r="H257" s="10"/>
      <c r="I257" s="10"/>
    </row>
    <row r="306" spans="3:9" x14ac:dyDescent="0.2">
      <c r="C306" s="40"/>
      <c r="D306" s="40"/>
      <c r="E306" s="10"/>
      <c r="F306" s="10"/>
      <c r="G306" s="10"/>
      <c r="H306" s="10"/>
      <c r="I306" s="10"/>
    </row>
    <row r="307" spans="3:9" x14ac:dyDescent="0.2">
      <c r="C307" s="40"/>
      <c r="D307" s="40"/>
      <c r="E307" s="10"/>
      <c r="F307" s="10"/>
      <c r="G307" s="10"/>
      <c r="H307" s="10"/>
      <c r="I307" s="10"/>
    </row>
  </sheetData>
  <mergeCells count="8">
    <mergeCell ref="H186:H202"/>
    <mergeCell ref="I186:I202"/>
    <mergeCell ref="H42:H58"/>
    <mergeCell ref="I42:I58"/>
    <mergeCell ref="H85:H101"/>
    <mergeCell ref="I85:I101"/>
    <mergeCell ref="H143:H159"/>
    <mergeCell ref="I143:I159"/>
  </mergeCells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58" max="25" man="1"/>
    <brk id="101" max="25" man="1"/>
    <brk id="159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6CDFF-8CDE-4E7C-B1CE-A94A9484BE80}">
  <dimension ref="A1:I311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30" customWidth="1"/>
    <col min="2" max="2" width="2.77734375" style="30" customWidth="1"/>
    <col min="3" max="3" width="18.88671875" style="30" customWidth="1"/>
    <col min="4" max="4" width="45" style="30" customWidth="1"/>
    <col min="5" max="7" width="11.77734375" style="30" customWidth="1"/>
    <col min="8" max="9" width="2.77734375" style="30" customWidth="1"/>
    <col min="10" max="16384" width="9.6640625" style="30"/>
  </cols>
  <sheetData>
    <row r="1" spans="1:9" ht="14.25" customHeight="1" x14ac:dyDescent="0.2">
      <c r="A1" s="30" t="s">
        <v>34</v>
      </c>
      <c r="I1" s="26" t="s">
        <v>103</v>
      </c>
    </row>
    <row r="2" spans="1:9" ht="14.25" customHeight="1" x14ac:dyDescent="0.2">
      <c r="A2" s="30" t="s">
        <v>188</v>
      </c>
      <c r="I2" s="26" t="s">
        <v>104</v>
      </c>
    </row>
    <row r="3" spans="1:9" ht="14.25" customHeight="1" x14ac:dyDescent="0.2">
      <c r="A3" s="30" t="s">
        <v>182</v>
      </c>
      <c r="I3" s="26" t="s">
        <v>136</v>
      </c>
    </row>
    <row r="4" spans="1:9" ht="14.25" customHeight="1" x14ac:dyDescent="0.2">
      <c r="I4" s="26" t="s">
        <v>142</v>
      </c>
    </row>
    <row r="5" spans="1:9" ht="14.25" customHeight="1" x14ac:dyDescent="0.2">
      <c r="I5" s="31" t="s">
        <v>201</v>
      </c>
    </row>
    <row r="6" spans="1:9" ht="14.25" customHeight="1" x14ac:dyDescent="0.2"/>
    <row r="7" spans="1:9" ht="14.25" customHeight="1" x14ac:dyDescent="0.2">
      <c r="C7" s="32" t="s">
        <v>2</v>
      </c>
      <c r="D7" s="32" t="s">
        <v>7</v>
      </c>
      <c r="E7" s="31" t="s">
        <v>8</v>
      </c>
      <c r="F7" s="31"/>
      <c r="G7" s="32"/>
      <c r="H7" s="32"/>
      <c r="I7" s="32"/>
    </row>
    <row r="8" spans="1:9" ht="14.25" customHeight="1" x14ac:dyDescent="0.2"/>
    <row r="9" spans="1:9" ht="14.25" customHeight="1" x14ac:dyDescent="0.2">
      <c r="A9" s="33" t="s">
        <v>0</v>
      </c>
      <c r="B9" s="33"/>
      <c r="C9" s="30" t="s">
        <v>9</v>
      </c>
      <c r="D9" s="32" t="s">
        <v>123</v>
      </c>
      <c r="E9" s="31"/>
      <c r="F9" s="31"/>
      <c r="G9" s="32"/>
      <c r="H9" s="32"/>
      <c r="I9" s="32"/>
    </row>
    <row r="10" spans="1:9" ht="14.25" customHeight="1" x14ac:dyDescent="0.2">
      <c r="A10" s="34" t="s">
        <v>1</v>
      </c>
      <c r="B10" s="34"/>
      <c r="C10" s="35" t="s">
        <v>10</v>
      </c>
      <c r="D10" s="36" t="s">
        <v>25</v>
      </c>
      <c r="E10" s="37">
        <v>2013</v>
      </c>
      <c r="F10" s="37"/>
      <c r="G10" s="38"/>
      <c r="H10" s="38"/>
      <c r="I10" s="38"/>
    </row>
    <row r="11" spans="1:9" ht="14.25" customHeight="1" x14ac:dyDescent="0.2">
      <c r="E11" s="39"/>
      <c r="F11" s="39"/>
    </row>
    <row r="12" spans="1:9" ht="14.25" customHeight="1" x14ac:dyDescent="0.2">
      <c r="A12" s="30">
        <f t="shared" ref="A12" si="0">(A11+1)</f>
        <v>1</v>
      </c>
      <c r="C12" s="40" t="s">
        <v>35</v>
      </c>
      <c r="D12" s="40" t="s">
        <v>26</v>
      </c>
      <c r="E12" s="2">
        <v>1194157</v>
      </c>
      <c r="F12" s="2"/>
      <c r="G12" s="2"/>
      <c r="H12" s="2"/>
      <c r="I12" s="2"/>
    </row>
    <row r="13" spans="1:9" ht="14.25" customHeight="1" x14ac:dyDescent="0.2">
      <c r="A13" s="30">
        <f>A12+1</f>
        <v>2</v>
      </c>
      <c r="C13" s="40" t="s">
        <v>168</v>
      </c>
      <c r="D13" s="40" t="s">
        <v>169</v>
      </c>
      <c r="E13" s="2">
        <v>21403</v>
      </c>
      <c r="F13" s="2"/>
      <c r="G13" s="2"/>
      <c r="H13" s="2"/>
      <c r="I13" s="2"/>
    </row>
    <row r="14" spans="1:9" ht="14.25" customHeight="1" x14ac:dyDescent="0.2">
      <c r="A14" s="30">
        <f t="shared" ref="A14:A53" si="1">A13+1</f>
        <v>3</v>
      </c>
      <c r="C14" s="40" t="s">
        <v>36</v>
      </c>
      <c r="D14" s="40" t="s">
        <v>144</v>
      </c>
      <c r="E14" s="2">
        <v>124242</v>
      </c>
      <c r="F14" s="2"/>
      <c r="G14" s="2"/>
      <c r="H14" s="2"/>
      <c r="I14" s="2"/>
    </row>
    <row r="15" spans="1:9" ht="14.25" customHeight="1" x14ac:dyDescent="0.2">
      <c r="A15" s="30">
        <f t="shared" si="1"/>
        <v>4</v>
      </c>
      <c r="C15" s="40" t="s">
        <v>170</v>
      </c>
      <c r="D15" s="40" t="s">
        <v>171</v>
      </c>
      <c r="E15" s="2">
        <v>854</v>
      </c>
      <c r="F15" s="2"/>
      <c r="G15" s="2"/>
      <c r="H15" s="2"/>
      <c r="I15" s="2"/>
    </row>
    <row r="16" spans="1:9" ht="14.25" customHeight="1" x14ac:dyDescent="0.2">
      <c r="A16" s="30">
        <f t="shared" si="1"/>
        <v>5</v>
      </c>
      <c r="C16" s="40" t="s">
        <v>37</v>
      </c>
      <c r="D16" s="40" t="s">
        <v>11</v>
      </c>
      <c r="E16" s="2">
        <v>7881</v>
      </c>
      <c r="F16" s="2"/>
      <c r="G16" s="2"/>
      <c r="H16" s="2"/>
      <c r="I16" s="2"/>
    </row>
    <row r="17" spans="1:9" ht="14.25" customHeight="1" x14ac:dyDescent="0.2">
      <c r="A17" s="30">
        <f t="shared" si="1"/>
        <v>6</v>
      </c>
      <c r="C17" s="40" t="s">
        <v>38</v>
      </c>
      <c r="D17" s="40" t="s">
        <v>12</v>
      </c>
      <c r="E17" s="2">
        <v>467</v>
      </c>
      <c r="F17" s="2"/>
      <c r="G17" s="2"/>
      <c r="H17" s="2"/>
      <c r="I17" s="2"/>
    </row>
    <row r="18" spans="1:9" s="41" customFormat="1" ht="14.25" customHeight="1" x14ac:dyDescent="0.25">
      <c r="A18" s="30">
        <f t="shared" si="1"/>
        <v>7</v>
      </c>
      <c r="B18" s="30"/>
      <c r="C18" s="40" t="s">
        <v>39</v>
      </c>
      <c r="D18" s="40" t="s">
        <v>145</v>
      </c>
      <c r="E18" s="2">
        <v>9431</v>
      </c>
      <c r="F18" s="2"/>
      <c r="G18" s="2"/>
      <c r="H18" s="2"/>
      <c r="I18" s="2"/>
    </row>
    <row r="19" spans="1:9" s="41" customFormat="1" ht="14.25" customHeight="1" x14ac:dyDescent="0.25">
      <c r="A19" s="30">
        <f t="shared" si="1"/>
        <v>8</v>
      </c>
      <c r="B19" s="30"/>
      <c r="C19" s="40" t="s">
        <v>129</v>
      </c>
      <c r="D19" s="40" t="s">
        <v>172</v>
      </c>
      <c r="E19" s="2">
        <v>0</v>
      </c>
      <c r="F19" s="2"/>
      <c r="G19" s="2"/>
      <c r="H19" s="2"/>
      <c r="I19" s="2"/>
    </row>
    <row r="20" spans="1:9" ht="14.25" customHeight="1" x14ac:dyDescent="0.2">
      <c r="A20" s="30">
        <f t="shared" si="1"/>
        <v>9</v>
      </c>
      <c r="C20" s="40" t="s">
        <v>111</v>
      </c>
      <c r="D20" s="40" t="s">
        <v>112</v>
      </c>
      <c r="E20" s="2">
        <v>11710</v>
      </c>
      <c r="F20" s="2"/>
      <c r="G20" s="2"/>
      <c r="H20" s="2"/>
      <c r="I20" s="2"/>
    </row>
    <row r="21" spans="1:9" ht="14.25" customHeight="1" x14ac:dyDescent="0.2">
      <c r="A21" s="30">
        <f t="shared" si="1"/>
        <v>10</v>
      </c>
      <c r="C21" s="40" t="s">
        <v>113</v>
      </c>
      <c r="D21" s="40" t="s">
        <v>114</v>
      </c>
      <c r="E21" s="2">
        <v>725</v>
      </c>
      <c r="F21" s="2"/>
      <c r="G21" s="2"/>
      <c r="H21" s="2"/>
      <c r="I21" s="2"/>
    </row>
    <row r="22" spans="1:9" ht="14.25" customHeight="1" x14ac:dyDescent="0.2">
      <c r="A22" s="30">
        <f t="shared" si="1"/>
        <v>11</v>
      </c>
      <c r="C22" s="40" t="s">
        <v>40</v>
      </c>
      <c r="D22" s="40" t="s">
        <v>41</v>
      </c>
      <c r="E22" s="2">
        <v>21633</v>
      </c>
      <c r="F22" s="2"/>
      <c r="G22" s="2"/>
      <c r="H22" s="2"/>
      <c r="I22" s="2"/>
    </row>
    <row r="23" spans="1:9" ht="14.25" customHeight="1" x14ac:dyDescent="0.2">
      <c r="A23" s="30">
        <f t="shared" si="1"/>
        <v>12</v>
      </c>
      <c r="C23" s="40" t="s">
        <v>42</v>
      </c>
      <c r="D23" s="40" t="s">
        <v>43</v>
      </c>
      <c r="E23" s="2">
        <v>10399</v>
      </c>
      <c r="F23" s="2"/>
      <c r="G23" s="2"/>
      <c r="H23" s="2"/>
      <c r="I23" s="2"/>
    </row>
    <row r="24" spans="1:9" ht="14.25" customHeight="1" x14ac:dyDescent="0.2">
      <c r="A24" s="30">
        <f t="shared" si="1"/>
        <v>13</v>
      </c>
      <c r="C24" s="40" t="s">
        <v>44</v>
      </c>
      <c r="D24" s="40" t="s">
        <v>45</v>
      </c>
      <c r="E24" s="2">
        <v>10000</v>
      </c>
      <c r="F24" s="2"/>
      <c r="G24" s="2"/>
      <c r="H24" s="2"/>
      <c r="I24" s="2"/>
    </row>
    <row r="25" spans="1:9" s="41" customFormat="1" ht="14.25" customHeight="1" x14ac:dyDescent="0.25">
      <c r="A25" s="30">
        <f t="shared" si="1"/>
        <v>14</v>
      </c>
      <c r="B25" s="30"/>
      <c r="C25" s="40" t="s">
        <v>46</v>
      </c>
      <c r="D25" s="40" t="s">
        <v>47</v>
      </c>
      <c r="E25" s="2">
        <v>6262</v>
      </c>
      <c r="F25" s="2"/>
      <c r="G25" s="2"/>
      <c r="H25" s="2"/>
      <c r="I25" s="2"/>
    </row>
    <row r="26" spans="1:9" s="41" customFormat="1" ht="14.25" customHeight="1" x14ac:dyDescent="0.25">
      <c r="A26" s="30">
        <f t="shared" si="1"/>
        <v>15</v>
      </c>
      <c r="B26" s="30"/>
      <c r="C26" s="40" t="s">
        <v>48</v>
      </c>
      <c r="D26" s="40" t="s">
        <v>27</v>
      </c>
      <c r="E26" s="2">
        <v>2411</v>
      </c>
      <c r="F26" s="2"/>
      <c r="G26" s="2"/>
      <c r="H26" s="2"/>
      <c r="I26" s="2"/>
    </row>
    <row r="27" spans="1:9" s="41" customFormat="1" ht="14.25" customHeight="1" x14ac:dyDescent="0.25">
      <c r="A27" s="30">
        <f t="shared" si="1"/>
        <v>16</v>
      </c>
      <c r="B27" s="30"/>
      <c r="C27" s="40" t="s">
        <v>49</v>
      </c>
      <c r="D27" s="40" t="s">
        <v>13</v>
      </c>
      <c r="E27" s="2">
        <v>412983</v>
      </c>
      <c r="F27" s="2"/>
      <c r="G27" s="2"/>
      <c r="H27" s="2"/>
      <c r="I27" s="2"/>
    </row>
    <row r="28" spans="1:9" s="41" customFormat="1" ht="14.25" customHeight="1" x14ac:dyDescent="0.25">
      <c r="A28" s="30">
        <f t="shared" si="1"/>
        <v>17</v>
      </c>
      <c r="B28" s="30"/>
      <c r="C28" s="40" t="s">
        <v>50</v>
      </c>
      <c r="D28" s="40" t="s">
        <v>14</v>
      </c>
      <c r="E28" s="2">
        <v>12570</v>
      </c>
      <c r="F28" s="2"/>
      <c r="G28" s="2"/>
      <c r="H28" s="2"/>
      <c r="I28" s="2"/>
    </row>
    <row r="29" spans="1:9" s="41" customFormat="1" ht="14.25" customHeight="1" x14ac:dyDescent="0.25">
      <c r="A29" s="30">
        <f t="shared" si="1"/>
        <v>18</v>
      </c>
      <c r="B29" s="30"/>
      <c r="C29" s="40" t="s">
        <v>152</v>
      </c>
      <c r="D29" s="40" t="s">
        <v>153</v>
      </c>
      <c r="E29" s="2">
        <v>23</v>
      </c>
      <c r="F29" s="2"/>
      <c r="G29" s="2"/>
      <c r="H29" s="2"/>
      <c r="I29" s="2"/>
    </row>
    <row r="30" spans="1:9" s="41" customFormat="1" ht="14.25" customHeight="1" x14ac:dyDescent="0.25">
      <c r="A30" s="30">
        <f t="shared" si="1"/>
        <v>19</v>
      </c>
      <c r="B30" s="30"/>
      <c r="C30" s="40" t="s">
        <v>51</v>
      </c>
      <c r="D30" s="40" t="s">
        <v>15</v>
      </c>
      <c r="E30" s="2">
        <v>91175</v>
      </c>
      <c r="F30" s="2"/>
      <c r="G30" s="2"/>
      <c r="H30" s="2"/>
      <c r="I30" s="2"/>
    </row>
    <row r="31" spans="1:9" s="41" customFormat="1" ht="14.25" customHeight="1" x14ac:dyDescent="0.25">
      <c r="A31" s="30">
        <f t="shared" si="1"/>
        <v>20</v>
      </c>
      <c r="B31" s="30"/>
      <c r="C31" s="40" t="s">
        <v>52</v>
      </c>
      <c r="D31" s="40" t="s">
        <v>16</v>
      </c>
      <c r="E31" s="2">
        <v>20027</v>
      </c>
      <c r="F31" s="2"/>
      <c r="G31" s="2"/>
      <c r="H31" s="2"/>
      <c r="I31" s="2"/>
    </row>
    <row r="32" spans="1:9" s="41" customFormat="1" ht="14.25" customHeight="1" x14ac:dyDescent="0.25">
      <c r="A32" s="30">
        <f t="shared" si="1"/>
        <v>21</v>
      </c>
      <c r="B32" s="30"/>
      <c r="C32" s="40" t="s">
        <v>53</v>
      </c>
      <c r="D32" s="40" t="s">
        <v>17</v>
      </c>
      <c r="E32" s="2">
        <v>1500</v>
      </c>
      <c r="F32" s="2"/>
      <c r="G32" s="2"/>
      <c r="H32" s="2"/>
      <c r="I32" s="2"/>
    </row>
    <row r="33" spans="1:9" s="41" customFormat="1" ht="14.25" customHeight="1" x14ac:dyDescent="0.25">
      <c r="A33" s="30">
        <f t="shared" si="1"/>
        <v>22</v>
      </c>
      <c r="B33" s="30"/>
      <c r="C33" s="40" t="s">
        <v>183</v>
      </c>
      <c r="D33" s="40" t="s">
        <v>184</v>
      </c>
      <c r="E33" s="2">
        <v>3938</v>
      </c>
      <c r="F33" s="2"/>
      <c r="G33" s="2"/>
      <c r="H33" s="2"/>
      <c r="I33" s="2"/>
    </row>
    <row r="34" spans="1:9" s="41" customFormat="1" ht="14.25" customHeight="1" x14ac:dyDescent="0.25">
      <c r="A34" s="30">
        <f t="shared" si="1"/>
        <v>23</v>
      </c>
      <c r="B34" s="30"/>
      <c r="C34" s="40" t="s">
        <v>115</v>
      </c>
      <c r="D34" s="40" t="s">
        <v>116</v>
      </c>
      <c r="E34" s="2">
        <v>3732</v>
      </c>
      <c r="F34" s="2"/>
      <c r="G34" s="2"/>
      <c r="H34" s="2"/>
      <c r="I34" s="2"/>
    </row>
    <row r="35" spans="1:9" s="41" customFormat="1" ht="14.25" customHeight="1" x14ac:dyDescent="0.25">
      <c r="A35" s="30">
        <f t="shared" si="1"/>
        <v>24</v>
      </c>
      <c r="B35" s="30"/>
      <c r="C35" s="40" t="s">
        <v>105</v>
      </c>
      <c r="D35" s="40" t="s">
        <v>106</v>
      </c>
      <c r="E35" s="2">
        <v>1288</v>
      </c>
      <c r="F35" s="2"/>
      <c r="G35" s="2"/>
      <c r="H35" s="2"/>
      <c r="I35" s="2"/>
    </row>
    <row r="36" spans="1:9" s="41" customFormat="1" ht="14.25" customHeight="1" x14ac:dyDescent="0.25">
      <c r="A36" s="30">
        <f t="shared" si="1"/>
        <v>25</v>
      </c>
      <c r="B36" s="30"/>
      <c r="C36" s="40" t="s">
        <v>107</v>
      </c>
      <c r="D36" s="40" t="s">
        <v>108</v>
      </c>
      <c r="E36" s="2">
        <v>11810</v>
      </c>
      <c r="F36" s="2"/>
      <c r="G36" s="2"/>
      <c r="H36" s="2"/>
      <c r="I36" s="2"/>
    </row>
    <row r="37" spans="1:9" s="41" customFormat="1" ht="14.25" customHeight="1" x14ac:dyDescent="0.25">
      <c r="A37" s="30">
        <f t="shared" si="1"/>
        <v>26</v>
      </c>
      <c r="B37" s="30"/>
      <c r="C37" s="40" t="s">
        <v>54</v>
      </c>
      <c r="D37" s="40" t="s">
        <v>55</v>
      </c>
      <c r="E37" s="2">
        <v>67042</v>
      </c>
      <c r="F37" s="2"/>
      <c r="G37" s="2"/>
      <c r="H37" s="2"/>
      <c r="I37" s="2"/>
    </row>
    <row r="38" spans="1:9" s="41" customFormat="1" ht="14.25" customHeight="1" x14ac:dyDescent="0.25">
      <c r="A38" s="30">
        <f t="shared" si="1"/>
        <v>27</v>
      </c>
      <c r="B38" s="30"/>
      <c r="C38" s="40" t="s">
        <v>56</v>
      </c>
      <c r="D38" s="40" t="s">
        <v>57</v>
      </c>
      <c r="E38" s="2">
        <v>42059</v>
      </c>
      <c r="F38" s="2"/>
      <c r="G38" s="2"/>
      <c r="H38" s="2"/>
      <c r="I38" s="2"/>
    </row>
    <row r="39" spans="1:9" s="41" customFormat="1" ht="14.25" customHeight="1" x14ac:dyDescent="0.25">
      <c r="A39" s="30">
        <f t="shared" si="1"/>
        <v>28</v>
      </c>
      <c r="B39" s="30"/>
      <c r="C39" s="40" t="s">
        <v>58</v>
      </c>
      <c r="D39" s="40" t="s">
        <v>28</v>
      </c>
      <c r="E39" s="2">
        <v>6299</v>
      </c>
      <c r="F39" s="2"/>
      <c r="G39" s="2"/>
      <c r="H39" s="2"/>
      <c r="I39" s="2"/>
    </row>
    <row r="40" spans="1:9" s="41" customFormat="1" ht="14.25" customHeight="1" x14ac:dyDescent="0.25">
      <c r="A40" s="30">
        <f t="shared" si="1"/>
        <v>29</v>
      </c>
      <c r="B40" s="30"/>
      <c r="C40" s="40" t="s">
        <v>59</v>
      </c>
      <c r="D40" s="40" t="s">
        <v>60</v>
      </c>
      <c r="E40" s="2">
        <v>2206</v>
      </c>
      <c r="F40" s="2"/>
      <c r="G40" s="2"/>
      <c r="H40" s="2"/>
      <c r="I40" s="2"/>
    </row>
    <row r="41" spans="1:9" s="41" customFormat="1" ht="14.25" customHeight="1" x14ac:dyDescent="0.25">
      <c r="A41" s="30">
        <f t="shared" si="1"/>
        <v>30</v>
      </c>
      <c r="B41" s="30"/>
      <c r="C41" s="40" t="s">
        <v>61</v>
      </c>
      <c r="D41" s="40" t="s">
        <v>62</v>
      </c>
      <c r="E41" s="2">
        <v>3889</v>
      </c>
      <c r="F41" s="2"/>
      <c r="G41" s="2"/>
      <c r="H41" s="2"/>
      <c r="I41" s="2"/>
    </row>
    <row r="42" spans="1:9" s="41" customFormat="1" ht="14.25" customHeight="1" x14ac:dyDescent="0.25">
      <c r="A42" s="30">
        <f t="shared" si="1"/>
        <v>31</v>
      </c>
      <c r="B42" s="30"/>
      <c r="C42" s="40" t="s">
        <v>63</v>
      </c>
      <c r="D42" s="40" t="s">
        <v>18</v>
      </c>
      <c r="E42" s="2">
        <v>1623</v>
      </c>
      <c r="F42" s="2"/>
      <c r="G42" s="2"/>
      <c r="H42" s="2"/>
      <c r="I42" s="2"/>
    </row>
    <row r="43" spans="1:9" s="41" customFormat="1" ht="14.25" customHeight="1" x14ac:dyDescent="0.25">
      <c r="A43" s="30">
        <f t="shared" si="1"/>
        <v>32</v>
      </c>
      <c r="B43" s="30"/>
      <c r="C43" s="40" t="s">
        <v>64</v>
      </c>
      <c r="D43" s="40" t="s">
        <v>19</v>
      </c>
      <c r="E43" s="2">
        <v>13687</v>
      </c>
      <c r="F43" s="2"/>
      <c r="G43" s="2"/>
      <c r="H43" s="48" t="str">
        <f>I5</f>
        <v>PAGE 13 OF 40</v>
      </c>
      <c r="I43" s="48" t="str">
        <f>I4</f>
        <v>Supplemental Attachment 1</v>
      </c>
    </row>
    <row r="44" spans="1:9" s="41" customFormat="1" ht="14.25" customHeight="1" x14ac:dyDescent="0.25">
      <c r="A44" s="30">
        <f t="shared" si="1"/>
        <v>33</v>
      </c>
      <c r="B44" s="30"/>
      <c r="C44" s="40" t="s">
        <v>65</v>
      </c>
      <c r="D44" s="40" t="s">
        <v>66</v>
      </c>
      <c r="E44" s="2">
        <v>3652</v>
      </c>
      <c r="F44" s="2"/>
      <c r="G44" s="2"/>
      <c r="H44" s="48"/>
      <c r="I44" s="48"/>
    </row>
    <row r="45" spans="1:9" s="41" customFormat="1" ht="14.25" customHeight="1" x14ac:dyDescent="0.25">
      <c r="A45" s="30">
        <f t="shared" si="1"/>
        <v>34</v>
      </c>
      <c r="B45" s="30"/>
      <c r="C45" s="40" t="s">
        <v>67</v>
      </c>
      <c r="D45" s="40" t="s">
        <v>68</v>
      </c>
      <c r="E45" s="2">
        <v>11595</v>
      </c>
      <c r="F45" s="2"/>
      <c r="G45" s="2"/>
      <c r="H45" s="48"/>
      <c r="I45" s="48"/>
    </row>
    <row r="46" spans="1:9" s="41" customFormat="1" ht="14.25" customHeight="1" x14ac:dyDescent="0.25">
      <c r="A46" s="30">
        <f t="shared" si="1"/>
        <v>35</v>
      </c>
      <c r="B46" s="30"/>
      <c r="C46" s="40" t="s">
        <v>69</v>
      </c>
      <c r="D46" s="40" t="s">
        <v>70</v>
      </c>
      <c r="E46" s="2">
        <v>36543</v>
      </c>
      <c r="F46" s="2"/>
      <c r="G46" s="2"/>
      <c r="H46" s="48"/>
      <c r="I46" s="48"/>
    </row>
    <row r="47" spans="1:9" s="41" customFormat="1" ht="14.25" customHeight="1" x14ac:dyDescent="0.25">
      <c r="A47" s="30">
        <f t="shared" si="1"/>
        <v>36</v>
      </c>
      <c r="B47" s="30"/>
      <c r="C47" s="40" t="s">
        <v>173</v>
      </c>
      <c r="D47" s="40" t="s">
        <v>174</v>
      </c>
      <c r="E47" s="2">
        <v>0</v>
      </c>
      <c r="F47" s="2"/>
      <c r="G47" s="2"/>
      <c r="H47" s="48"/>
      <c r="I47" s="48"/>
    </row>
    <row r="48" spans="1:9" s="41" customFormat="1" ht="14.25" customHeight="1" x14ac:dyDescent="0.25">
      <c r="A48" s="30">
        <f t="shared" si="1"/>
        <v>37</v>
      </c>
      <c r="B48" s="30"/>
      <c r="C48" s="40" t="s">
        <v>71</v>
      </c>
      <c r="D48" s="40" t="s">
        <v>175</v>
      </c>
      <c r="E48" s="2">
        <v>100517</v>
      </c>
      <c r="F48" s="2"/>
      <c r="G48" s="2"/>
      <c r="H48" s="48"/>
      <c r="I48" s="48"/>
    </row>
    <row r="49" spans="1:9" s="41" customFormat="1" ht="14.25" customHeight="1" x14ac:dyDescent="0.25">
      <c r="A49" s="30">
        <f t="shared" si="1"/>
        <v>38</v>
      </c>
      <c r="B49" s="30"/>
      <c r="C49" s="40" t="s">
        <v>72</v>
      </c>
      <c r="D49" s="40" t="s">
        <v>176</v>
      </c>
      <c r="E49" s="2">
        <v>11814</v>
      </c>
      <c r="F49" s="2"/>
      <c r="G49" s="2"/>
      <c r="H49" s="48"/>
      <c r="I49" s="48"/>
    </row>
    <row r="50" spans="1:9" s="41" customFormat="1" ht="14.25" customHeight="1" x14ac:dyDescent="0.25">
      <c r="A50" s="30">
        <f t="shared" si="1"/>
        <v>39</v>
      </c>
      <c r="B50" s="30"/>
      <c r="C50" s="40" t="s">
        <v>177</v>
      </c>
      <c r="D50" s="40" t="s">
        <v>178</v>
      </c>
      <c r="E50" s="2">
        <v>0</v>
      </c>
      <c r="F50" s="2"/>
      <c r="G50" s="2"/>
      <c r="H50" s="48"/>
      <c r="I50" s="48"/>
    </row>
    <row r="51" spans="1:9" s="41" customFormat="1" ht="14.25" customHeight="1" x14ac:dyDescent="0.25">
      <c r="A51" s="30">
        <f t="shared" si="1"/>
        <v>40</v>
      </c>
      <c r="B51" s="30"/>
      <c r="C51" s="40" t="s">
        <v>179</v>
      </c>
      <c r="D51" s="40" t="s">
        <v>180</v>
      </c>
      <c r="E51" s="2">
        <v>0</v>
      </c>
      <c r="F51" s="2"/>
      <c r="G51" s="2"/>
      <c r="H51" s="48"/>
      <c r="I51" s="48"/>
    </row>
    <row r="52" spans="1:9" s="41" customFormat="1" ht="14.25" customHeight="1" x14ac:dyDescent="0.25">
      <c r="A52" s="30">
        <f t="shared" si="1"/>
        <v>41</v>
      </c>
      <c r="B52" s="30"/>
      <c r="C52" s="40" t="s">
        <v>109</v>
      </c>
      <c r="D52" s="40" t="s">
        <v>110</v>
      </c>
      <c r="E52" s="2">
        <v>4116</v>
      </c>
      <c r="F52" s="2"/>
      <c r="G52" s="2"/>
      <c r="H52" s="48"/>
      <c r="I52" s="48"/>
    </row>
    <row r="53" spans="1:9" s="41" customFormat="1" ht="14.25" customHeight="1" x14ac:dyDescent="0.25">
      <c r="A53" s="30">
        <f t="shared" si="1"/>
        <v>42</v>
      </c>
      <c r="B53" s="30"/>
      <c r="C53" s="40" t="s">
        <v>117</v>
      </c>
      <c r="D53" s="40" t="s">
        <v>118</v>
      </c>
      <c r="E53" s="2">
        <v>21</v>
      </c>
      <c r="F53" s="2"/>
      <c r="G53" s="2"/>
      <c r="H53" s="48"/>
      <c r="I53" s="48"/>
    </row>
    <row r="54" spans="1:9" ht="14.25" customHeight="1" x14ac:dyDescent="0.2">
      <c r="E54" s="10"/>
      <c r="F54" s="10"/>
      <c r="G54" s="10"/>
      <c r="H54" s="48"/>
      <c r="I54" s="48"/>
    </row>
    <row r="55" spans="1:9" ht="14.25" customHeight="1" x14ac:dyDescent="0.2">
      <c r="A55" s="30">
        <f>A53+1</f>
        <v>43</v>
      </c>
      <c r="D55" s="30" t="s">
        <v>5</v>
      </c>
      <c r="E55" s="15">
        <f>SUM(E12:E53)</f>
        <v>2285684</v>
      </c>
      <c r="F55" s="15"/>
      <c r="G55" s="15"/>
      <c r="H55" s="48"/>
      <c r="I55" s="48"/>
    </row>
    <row r="56" spans="1:9" ht="14.25" customHeight="1" x14ac:dyDescent="0.2">
      <c r="E56" s="15"/>
      <c r="F56" s="15"/>
      <c r="G56" s="15"/>
      <c r="H56" s="48"/>
      <c r="I56" s="48"/>
    </row>
    <row r="57" spans="1:9" ht="14.25" customHeight="1" x14ac:dyDescent="0.2">
      <c r="E57" s="15"/>
      <c r="F57" s="15"/>
      <c r="G57" s="15"/>
      <c r="H57" s="48"/>
      <c r="I57" s="48"/>
    </row>
    <row r="58" spans="1:9" ht="14.25" customHeight="1" x14ac:dyDescent="0.2">
      <c r="E58" s="15"/>
      <c r="F58" s="15"/>
      <c r="G58" s="15"/>
      <c r="H58" s="48"/>
      <c r="I58" s="48"/>
    </row>
    <row r="59" spans="1:9" ht="64.5" customHeight="1" x14ac:dyDescent="0.2">
      <c r="E59" s="15"/>
      <c r="F59" s="15"/>
      <c r="G59" s="15"/>
      <c r="H59" s="48"/>
      <c r="I59" s="48"/>
    </row>
    <row r="60" spans="1:9" x14ac:dyDescent="0.2">
      <c r="A60" s="30" t="str">
        <f>A1</f>
        <v>EL PASO ELECTRIC COMPANY</v>
      </c>
      <c r="I60" s="26" t="str">
        <f>I1</f>
        <v>SOAH Docket No. 473-21-2606</v>
      </c>
    </row>
    <row r="61" spans="1:9" x14ac:dyDescent="0.2">
      <c r="A61" s="30" t="str">
        <f>A2</f>
        <v>UNADJUSTED DATA BY RATE CLASS</v>
      </c>
      <c r="I61" s="26" t="str">
        <f>I2</f>
        <v>PUC Docket No. 52195</v>
      </c>
    </row>
    <row r="62" spans="1:9" x14ac:dyDescent="0.2">
      <c r="A62" s="30" t="str">
        <f>A3</f>
        <v>FOR THE YEAR ENDED DECEMBER 31, 2013</v>
      </c>
      <c r="I62" s="26" t="str">
        <f>I3</f>
        <v>OPUC's 1st, Q. No. OPUC 1-5</v>
      </c>
    </row>
    <row r="63" spans="1:9" x14ac:dyDescent="0.2">
      <c r="I63" s="26" t="str">
        <f>I4</f>
        <v>Supplemental Attachment 1</v>
      </c>
    </row>
    <row r="64" spans="1:9" x14ac:dyDescent="0.2">
      <c r="I64" s="31" t="s">
        <v>202</v>
      </c>
    </row>
    <row r="66" spans="1:9" x14ac:dyDescent="0.2">
      <c r="C66" s="32" t="s">
        <v>2</v>
      </c>
      <c r="D66" s="32" t="s">
        <v>7</v>
      </c>
      <c r="E66" s="31" t="s">
        <v>8</v>
      </c>
      <c r="F66" s="31"/>
      <c r="G66" s="32"/>
      <c r="H66" s="32"/>
      <c r="I66" s="32"/>
    </row>
    <row r="68" spans="1:9" x14ac:dyDescent="0.2">
      <c r="A68" s="33" t="s">
        <v>0</v>
      </c>
      <c r="B68" s="33"/>
      <c r="C68" s="30" t="s">
        <v>9</v>
      </c>
      <c r="D68" s="32" t="s">
        <v>124</v>
      </c>
      <c r="E68" s="31"/>
      <c r="F68" s="31"/>
      <c r="G68" s="32"/>
      <c r="H68" s="32"/>
      <c r="I68" s="32"/>
    </row>
    <row r="69" spans="1:9" x14ac:dyDescent="0.2">
      <c r="A69" s="34" t="s">
        <v>1</v>
      </c>
      <c r="B69" s="34"/>
      <c r="C69" s="35" t="s">
        <v>10</v>
      </c>
      <c r="D69" s="36" t="s">
        <v>25</v>
      </c>
      <c r="E69" s="37">
        <f>E$10</f>
        <v>2013</v>
      </c>
      <c r="F69" s="37"/>
      <c r="G69" s="38"/>
      <c r="H69" s="38"/>
      <c r="I69" s="38"/>
    </row>
    <row r="71" spans="1:9" x14ac:dyDescent="0.2">
      <c r="A71" s="30">
        <f t="shared" ref="A71:A90" si="2">A70+1</f>
        <v>1</v>
      </c>
      <c r="C71" s="30" t="s">
        <v>91</v>
      </c>
      <c r="D71" s="30" t="s">
        <v>26</v>
      </c>
      <c r="E71" s="10">
        <v>482802</v>
      </c>
      <c r="F71" s="10"/>
      <c r="G71" s="10"/>
      <c r="H71" s="10"/>
      <c r="I71" s="10"/>
    </row>
    <row r="72" spans="1:9" x14ac:dyDescent="0.2">
      <c r="A72" s="30">
        <f t="shared" si="2"/>
        <v>2</v>
      </c>
      <c r="C72" s="30" t="s">
        <v>86</v>
      </c>
      <c r="D72" s="40" t="s">
        <v>144</v>
      </c>
      <c r="E72" s="10">
        <v>83194</v>
      </c>
      <c r="F72" s="10"/>
      <c r="G72" s="10"/>
      <c r="H72" s="10"/>
      <c r="I72" s="10"/>
    </row>
    <row r="73" spans="1:9" x14ac:dyDescent="0.2">
      <c r="A73" s="30">
        <f t="shared" si="2"/>
        <v>3</v>
      </c>
      <c r="C73" s="30" t="s">
        <v>119</v>
      </c>
      <c r="D73" s="30" t="s">
        <v>120</v>
      </c>
      <c r="E73" s="10">
        <v>4</v>
      </c>
      <c r="F73" s="10"/>
      <c r="G73" s="10"/>
      <c r="H73" s="10"/>
      <c r="I73" s="10"/>
    </row>
    <row r="74" spans="1:9" x14ac:dyDescent="0.2">
      <c r="A74" s="30">
        <f t="shared" si="2"/>
        <v>4</v>
      </c>
      <c r="C74" s="30" t="s">
        <v>73</v>
      </c>
      <c r="D74" s="30" t="s">
        <v>13</v>
      </c>
      <c r="E74" s="10">
        <v>92466</v>
      </c>
      <c r="F74" s="10"/>
      <c r="G74" s="10"/>
      <c r="H74" s="10"/>
      <c r="I74" s="10"/>
    </row>
    <row r="75" spans="1:9" x14ac:dyDescent="0.2">
      <c r="A75" s="30">
        <f t="shared" si="2"/>
        <v>5</v>
      </c>
      <c r="C75" s="30" t="s">
        <v>74</v>
      </c>
      <c r="D75" s="30" t="s">
        <v>14</v>
      </c>
      <c r="E75" s="10">
        <v>3972</v>
      </c>
      <c r="F75" s="10"/>
      <c r="G75" s="10"/>
      <c r="H75" s="10"/>
      <c r="I75" s="10"/>
    </row>
    <row r="76" spans="1:9" x14ac:dyDescent="0.2">
      <c r="A76" s="30">
        <f t="shared" si="2"/>
        <v>6</v>
      </c>
      <c r="C76" s="30" t="s">
        <v>92</v>
      </c>
      <c r="D76" s="30" t="s">
        <v>27</v>
      </c>
      <c r="E76" s="10">
        <v>17348</v>
      </c>
      <c r="F76" s="10"/>
      <c r="G76" s="10"/>
      <c r="H76" s="10"/>
      <c r="I76" s="10"/>
    </row>
    <row r="77" spans="1:9" x14ac:dyDescent="0.2">
      <c r="A77" s="30">
        <f t="shared" si="2"/>
        <v>7</v>
      </c>
      <c r="C77" s="30" t="s">
        <v>93</v>
      </c>
      <c r="D77" s="30" t="s">
        <v>20</v>
      </c>
      <c r="E77" s="10">
        <v>24360</v>
      </c>
      <c r="F77" s="10"/>
      <c r="G77" s="10"/>
      <c r="H77" s="10"/>
      <c r="I77" s="10"/>
    </row>
    <row r="78" spans="1:9" x14ac:dyDescent="0.2">
      <c r="A78" s="30">
        <f t="shared" si="2"/>
        <v>8</v>
      </c>
      <c r="C78" s="30" t="s">
        <v>75</v>
      </c>
      <c r="D78" s="30" t="s">
        <v>21</v>
      </c>
      <c r="E78" s="10">
        <v>9626</v>
      </c>
      <c r="F78" s="10"/>
      <c r="G78" s="10"/>
      <c r="H78" s="10"/>
      <c r="I78" s="10"/>
    </row>
    <row r="79" spans="1:9" x14ac:dyDescent="0.2">
      <c r="A79" s="30">
        <f t="shared" si="2"/>
        <v>9</v>
      </c>
      <c r="C79" s="30" t="s">
        <v>76</v>
      </c>
      <c r="D79" s="30" t="s">
        <v>22</v>
      </c>
      <c r="E79" s="10">
        <v>385</v>
      </c>
      <c r="F79" s="10"/>
      <c r="G79" s="10"/>
      <c r="H79" s="10"/>
      <c r="I79" s="10"/>
    </row>
    <row r="80" spans="1:9" x14ac:dyDescent="0.2">
      <c r="A80" s="30">
        <f t="shared" si="2"/>
        <v>10</v>
      </c>
      <c r="C80" s="30" t="s">
        <v>77</v>
      </c>
      <c r="D80" s="30" t="s">
        <v>15</v>
      </c>
      <c r="E80" s="10">
        <v>10750</v>
      </c>
      <c r="F80" s="10"/>
      <c r="G80" s="10"/>
      <c r="H80" s="10"/>
      <c r="I80" s="10"/>
    </row>
    <row r="81" spans="1:9" x14ac:dyDescent="0.2">
      <c r="A81" s="30">
        <f t="shared" si="2"/>
        <v>11</v>
      </c>
      <c r="C81" s="30" t="s">
        <v>78</v>
      </c>
      <c r="D81" s="30" t="s">
        <v>16</v>
      </c>
      <c r="E81" s="10">
        <v>11484</v>
      </c>
      <c r="F81" s="10"/>
      <c r="G81" s="10"/>
      <c r="H81" s="10"/>
      <c r="I81" s="10"/>
    </row>
    <row r="82" spans="1:9" x14ac:dyDescent="0.2">
      <c r="A82" s="30">
        <f t="shared" si="2"/>
        <v>12</v>
      </c>
      <c r="C82" s="30" t="s">
        <v>79</v>
      </c>
      <c r="D82" s="30" t="s">
        <v>80</v>
      </c>
      <c r="E82" s="10">
        <v>15880</v>
      </c>
      <c r="F82" s="10"/>
      <c r="G82" s="10"/>
      <c r="H82" s="10"/>
      <c r="I82" s="10"/>
    </row>
    <row r="83" spans="1:9" x14ac:dyDescent="0.2">
      <c r="A83" s="30">
        <f t="shared" si="2"/>
        <v>13</v>
      </c>
      <c r="C83" s="30" t="s">
        <v>81</v>
      </c>
      <c r="D83" s="30" t="s">
        <v>82</v>
      </c>
      <c r="E83" s="10">
        <v>17114</v>
      </c>
      <c r="F83" s="10"/>
      <c r="G83" s="10"/>
      <c r="H83" s="10"/>
      <c r="I83" s="10"/>
    </row>
    <row r="84" spans="1:9" x14ac:dyDescent="0.2">
      <c r="A84" s="30">
        <f t="shared" si="2"/>
        <v>14</v>
      </c>
      <c r="C84" s="30" t="s">
        <v>94</v>
      </c>
      <c r="D84" s="30" t="s">
        <v>31</v>
      </c>
      <c r="E84" s="10">
        <v>778</v>
      </c>
      <c r="F84" s="10"/>
      <c r="G84" s="10"/>
      <c r="H84" s="10"/>
      <c r="I84" s="10"/>
    </row>
    <row r="85" spans="1:9" x14ac:dyDescent="0.2">
      <c r="A85" s="30">
        <f t="shared" si="2"/>
        <v>15</v>
      </c>
      <c r="C85" s="30" t="s">
        <v>95</v>
      </c>
      <c r="D85" s="30" t="s">
        <v>28</v>
      </c>
      <c r="E85" s="10">
        <v>1141</v>
      </c>
      <c r="F85" s="10"/>
      <c r="G85" s="10"/>
      <c r="H85" s="10"/>
      <c r="I85" s="10"/>
    </row>
    <row r="86" spans="1:9" x14ac:dyDescent="0.2">
      <c r="A86" s="30">
        <f t="shared" si="2"/>
        <v>16</v>
      </c>
      <c r="C86" s="30" t="s">
        <v>96</v>
      </c>
      <c r="D86" s="30" t="s">
        <v>29</v>
      </c>
      <c r="E86" s="10">
        <v>3010</v>
      </c>
      <c r="F86" s="10"/>
      <c r="G86" s="10"/>
      <c r="H86" s="10"/>
      <c r="I86" s="10"/>
    </row>
    <row r="87" spans="1:9" ht="15.6" customHeight="1" x14ac:dyDescent="0.2">
      <c r="A87" s="30">
        <f t="shared" si="2"/>
        <v>17</v>
      </c>
      <c r="C87" s="30" t="s">
        <v>97</v>
      </c>
      <c r="D87" s="30" t="s">
        <v>11</v>
      </c>
      <c r="E87" s="10">
        <v>1194</v>
      </c>
      <c r="F87" s="10"/>
      <c r="G87" s="10"/>
      <c r="H87" s="49" t="str">
        <f>I64</f>
        <v>PAGE 14 OF 40</v>
      </c>
      <c r="I87" s="49" t="str">
        <f>I63</f>
        <v>Supplemental Attachment 1</v>
      </c>
    </row>
    <row r="88" spans="1:9" x14ac:dyDescent="0.2">
      <c r="A88" s="30">
        <f t="shared" si="2"/>
        <v>18</v>
      </c>
      <c r="C88" s="30" t="s">
        <v>98</v>
      </c>
      <c r="D88" s="30" t="s">
        <v>30</v>
      </c>
      <c r="E88" s="10">
        <v>15756</v>
      </c>
      <c r="F88" s="10"/>
      <c r="G88" s="10"/>
      <c r="H88" s="49"/>
      <c r="I88" s="49"/>
    </row>
    <row r="89" spans="1:9" x14ac:dyDescent="0.2">
      <c r="A89" s="30">
        <f t="shared" si="2"/>
        <v>19</v>
      </c>
      <c r="C89" s="30" t="s">
        <v>83</v>
      </c>
      <c r="D89" s="30" t="s">
        <v>23</v>
      </c>
      <c r="E89" s="10">
        <v>3048</v>
      </c>
      <c r="F89" s="10"/>
      <c r="G89" s="10"/>
      <c r="H89" s="49"/>
      <c r="I89" s="49"/>
    </row>
    <row r="90" spans="1:9" x14ac:dyDescent="0.2">
      <c r="A90" s="30">
        <f t="shared" si="2"/>
        <v>20</v>
      </c>
      <c r="C90" s="30" t="s">
        <v>121</v>
      </c>
      <c r="D90" s="30" t="s">
        <v>122</v>
      </c>
      <c r="E90" s="10">
        <v>3010</v>
      </c>
      <c r="F90" s="10"/>
      <c r="G90" s="10"/>
      <c r="H90" s="49"/>
      <c r="I90" s="49"/>
    </row>
    <row r="91" spans="1:9" x14ac:dyDescent="0.2">
      <c r="E91" s="10"/>
      <c r="F91" s="10"/>
      <c r="G91" s="10"/>
      <c r="H91" s="49"/>
      <c r="I91" s="49"/>
    </row>
    <row r="92" spans="1:9" x14ac:dyDescent="0.2">
      <c r="A92" s="30">
        <f>A90+1</f>
        <v>21</v>
      </c>
      <c r="D92" s="30" t="s">
        <v>6</v>
      </c>
      <c r="E92" s="15">
        <f t="shared" ref="E92" si="3">SUM(E71:E91)</f>
        <v>797322</v>
      </c>
      <c r="F92" s="15"/>
      <c r="G92" s="15"/>
      <c r="H92" s="49"/>
      <c r="I92" s="49"/>
    </row>
    <row r="93" spans="1:9" x14ac:dyDescent="0.2">
      <c r="D93" s="42"/>
      <c r="E93" s="15"/>
      <c r="F93" s="15"/>
      <c r="G93" s="15"/>
      <c r="H93" s="49"/>
      <c r="I93" s="49"/>
    </row>
    <row r="94" spans="1:9" ht="15.6" customHeight="1" x14ac:dyDescent="0.2">
      <c r="D94" s="43" t="s">
        <v>125</v>
      </c>
      <c r="E94" s="15"/>
      <c r="F94" s="15"/>
      <c r="G94" s="15"/>
      <c r="H94" s="49"/>
      <c r="I94" s="49"/>
    </row>
    <row r="95" spans="1:9" x14ac:dyDescent="0.2">
      <c r="A95" s="30">
        <f>A92+1</f>
        <v>22</v>
      </c>
      <c r="C95" s="30" t="s">
        <v>99</v>
      </c>
      <c r="D95" s="30" t="s">
        <v>3</v>
      </c>
      <c r="E95" s="10">
        <v>6836</v>
      </c>
      <c r="F95" s="10"/>
      <c r="G95" s="10"/>
      <c r="H95" s="49"/>
      <c r="I95" s="49"/>
    </row>
    <row r="96" spans="1:9" ht="14.1" customHeight="1" x14ac:dyDescent="0.2">
      <c r="A96" s="30">
        <f>(A95+1)</f>
        <v>23</v>
      </c>
      <c r="C96" s="30" t="s">
        <v>100</v>
      </c>
      <c r="D96" s="30" t="s">
        <v>4</v>
      </c>
      <c r="E96" s="10">
        <v>7788</v>
      </c>
      <c r="F96" s="10"/>
      <c r="G96" s="10"/>
      <c r="H96" s="49"/>
      <c r="I96" s="49"/>
    </row>
    <row r="97" spans="1:9" ht="14.1" customHeight="1" x14ac:dyDescent="0.2">
      <c r="E97" s="15"/>
      <c r="F97" s="15"/>
      <c r="G97" s="15"/>
      <c r="H97" s="49"/>
      <c r="I97" s="49"/>
    </row>
    <row r="98" spans="1:9" ht="14.25" customHeight="1" x14ac:dyDescent="0.2">
      <c r="A98" s="30">
        <f>A96+1</f>
        <v>24</v>
      </c>
      <c r="D98" s="30" t="s">
        <v>84</v>
      </c>
      <c r="E98" s="15">
        <f>SUM(E95:E97)</f>
        <v>14624</v>
      </c>
      <c r="F98" s="15"/>
      <c r="G98" s="15"/>
      <c r="H98" s="49"/>
      <c r="I98" s="49"/>
    </row>
    <row r="99" spans="1:9" ht="14.1" customHeight="1" x14ac:dyDescent="0.2">
      <c r="E99" s="15"/>
      <c r="F99" s="15"/>
      <c r="G99" s="15"/>
      <c r="H99" s="49"/>
      <c r="I99" s="49"/>
    </row>
    <row r="100" spans="1:9" ht="14.1" customHeight="1" x14ac:dyDescent="0.2">
      <c r="D100" s="43" t="s">
        <v>32</v>
      </c>
      <c r="E100" s="15"/>
      <c r="F100" s="15"/>
      <c r="G100" s="15"/>
      <c r="H100" s="49"/>
      <c r="I100" s="49"/>
    </row>
    <row r="101" spans="1:9" ht="14.1" customHeight="1" x14ac:dyDescent="0.2">
      <c r="A101" s="30">
        <f>(A98+1)</f>
        <v>25</v>
      </c>
      <c r="D101" s="30" t="s">
        <v>24</v>
      </c>
      <c r="E101" s="12">
        <f t="shared" ref="E101" si="4">E98+E92+E55</f>
        <v>3097630</v>
      </c>
      <c r="F101" s="12"/>
      <c r="G101" s="12"/>
      <c r="H101" s="49"/>
      <c r="I101" s="49"/>
    </row>
    <row r="102" spans="1:9" ht="14.1" customHeight="1" x14ac:dyDescent="0.2">
      <c r="E102" s="12"/>
      <c r="F102" s="12"/>
      <c r="G102" s="12"/>
      <c r="H102" s="49"/>
      <c r="I102" s="49"/>
    </row>
    <row r="103" spans="1:9" ht="64.5" customHeight="1" x14ac:dyDescent="0.2">
      <c r="E103" s="15"/>
      <c r="F103" s="15"/>
      <c r="G103" s="15"/>
      <c r="H103" s="49"/>
      <c r="I103" s="49"/>
    </row>
    <row r="104" spans="1:9" x14ac:dyDescent="0.2">
      <c r="A104" s="30" t="str">
        <f>A1</f>
        <v>EL PASO ELECTRIC COMPANY</v>
      </c>
      <c r="I104" s="26" t="str">
        <f>I1</f>
        <v>SOAH Docket No. 473-21-2606</v>
      </c>
    </row>
    <row r="105" spans="1:9" x14ac:dyDescent="0.2">
      <c r="A105" s="30" t="str">
        <f>A2</f>
        <v>UNADJUSTED DATA BY RATE CLASS</v>
      </c>
      <c r="I105" s="26" t="str">
        <f>I2</f>
        <v>PUC Docket No. 52195</v>
      </c>
    </row>
    <row r="106" spans="1:9" x14ac:dyDescent="0.2">
      <c r="A106" s="30" t="str">
        <f>A3</f>
        <v>FOR THE YEAR ENDED DECEMBER 31, 2013</v>
      </c>
      <c r="I106" s="26" t="str">
        <f>I3</f>
        <v>OPUC's 1st, Q. No. OPUC 1-5</v>
      </c>
    </row>
    <row r="107" spans="1:9" x14ac:dyDescent="0.2">
      <c r="I107" s="26" t="str">
        <f>I4</f>
        <v>Supplemental Attachment 1</v>
      </c>
    </row>
    <row r="108" spans="1:9" x14ac:dyDescent="0.2">
      <c r="I108" s="31" t="s">
        <v>203</v>
      </c>
    </row>
    <row r="110" spans="1:9" x14ac:dyDescent="0.2">
      <c r="C110" s="32" t="s">
        <v>2</v>
      </c>
      <c r="D110" s="32" t="s">
        <v>7</v>
      </c>
      <c r="E110" s="31" t="s">
        <v>8</v>
      </c>
      <c r="F110" s="31"/>
      <c r="G110" s="32"/>
      <c r="H110" s="32"/>
      <c r="I110" s="32"/>
    </row>
    <row r="112" spans="1:9" x14ac:dyDescent="0.2">
      <c r="A112" s="33" t="s">
        <v>0</v>
      </c>
      <c r="B112" s="33"/>
      <c r="C112" s="30" t="s">
        <v>9</v>
      </c>
      <c r="D112" s="32" t="s">
        <v>126</v>
      </c>
      <c r="E112" s="31"/>
      <c r="F112" s="31"/>
      <c r="G112" s="32"/>
      <c r="H112" s="32"/>
      <c r="I112" s="32"/>
    </row>
    <row r="113" spans="1:9" x14ac:dyDescent="0.2">
      <c r="A113" s="34" t="s">
        <v>1</v>
      </c>
      <c r="B113" s="34"/>
      <c r="C113" s="35" t="s">
        <v>10</v>
      </c>
      <c r="D113" s="36" t="s">
        <v>25</v>
      </c>
      <c r="E113" s="37">
        <f>E$10</f>
        <v>2013</v>
      </c>
      <c r="F113" s="37"/>
      <c r="G113" s="38"/>
      <c r="H113" s="38"/>
      <c r="I113" s="38"/>
    </row>
    <row r="114" spans="1:9" x14ac:dyDescent="0.2">
      <c r="E114" s="15"/>
      <c r="F114" s="15"/>
      <c r="G114" s="15"/>
      <c r="H114" s="15"/>
      <c r="I114" s="15"/>
    </row>
    <row r="115" spans="1:9" x14ac:dyDescent="0.2">
      <c r="A115" s="30">
        <f>A114+1</f>
        <v>1</v>
      </c>
      <c r="C115" s="40" t="s">
        <v>35</v>
      </c>
      <c r="D115" s="40" t="s">
        <v>26</v>
      </c>
      <c r="E115" s="10">
        <v>1309931</v>
      </c>
      <c r="F115" s="10"/>
      <c r="G115" s="10"/>
      <c r="H115" s="10"/>
      <c r="I115" s="10"/>
    </row>
    <row r="116" spans="1:9" x14ac:dyDescent="0.2">
      <c r="A116" s="30">
        <f t="shared" ref="A116:A156" si="5">A115+1</f>
        <v>2</v>
      </c>
      <c r="C116" s="40" t="s">
        <v>168</v>
      </c>
      <c r="D116" s="40" t="s">
        <v>169</v>
      </c>
      <c r="E116" s="10">
        <v>23478</v>
      </c>
      <c r="F116" s="10"/>
      <c r="G116" s="10"/>
      <c r="H116" s="10"/>
      <c r="I116" s="10"/>
    </row>
    <row r="117" spans="1:9" x14ac:dyDescent="0.2">
      <c r="A117" s="30">
        <f t="shared" si="5"/>
        <v>3</v>
      </c>
      <c r="C117" s="40" t="s">
        <v>36</v>
      </c>
      <c r="D117" s="40" t="s">
        <v>144</v>
      </c>
      <c r="E117" s="10">
        <v>136287</v>
      </c>
      <c r="F117" s="10"/>
      <c r="G117" s="10"/>
      <c r="H117" s="10"/>
      <c r="I117" s="10"/>
    </row>
    <row r="118" spans="1:9" x14ac:dyDescent="0.2">
      <c r="A118" s="30">
        <f t="shared" si="5"/>
        <v>4</v>
      </c>
      <c r="C118" s="40" t="s">
        <v>170</v>
      </c>
      <c r="D118" s="40" t="s">
        <v>171</v>
      </c>
      <c r="E118" s="10">
        <v>937</v>
      </c>
      <c r="F118" s="10"/>
      <c r="G118" s="10"/>
      <c r="H118" s="10"/>
      <c r="I118" s="10"/>
    </row>
    <row r="119" spans="1:9" x14ac:dyDescent="0.2">
      <c r="A119" s="30">
        <f t="shared" si="5"/>
        <v>5</v>
      </c>
      <c r="C119" s="40" t="s">
        <v>37</v>
      </c>
      <c r="D119" s="40" t="s">
        <v>11</v>
      </c>
      <c r="E119" s="10">
        <v>8645</v>
      </c>
      <c r="F119" s="10"/>
      <c r="G119" s="10"/>
      <c r="H119" s="10"/>
      <c r="I119" s="10"/>
    </row>
    <row r="120" spans="1:9" x14ac:dyDescent="0.2">
      <c r="A120" s="30">
        <f t="shared" si="5"/>
        <v>6</v>
      </c>
      <c r="C120" s="40" t="s">
        <v>38</v>
      </c>
      <c r="D120" s="40" t="s">
        <v>12</v>
      </c>
      <c r="E120" s="10">
        <v>503</v>
      </c>
      <c r="F120" s="10"/>
      <c r="G120" s="10"/>
      <c r="H120" s="10"/>
      <c r="I120" s="10"/>
    </row>
    <row r="121" spans="1:9" x14ac:dyDescent="0.2">
      <c r="A121" s="30">
        <f t="shared" si="5"/>
        <v>7</v>
      </c>
      <c r="C121" s="40" t="s">
        <v>39</v>
      </c>
      <c r="D121" s="40" t="s">
        <v>145</v>
      </c>
      <c r="E121" s="10">
        <v>10345</v>
      </c>
      <c r="F121" s="10"/>
      <c r="G121" s="10"/>
      <c r="H121" s="10"/>
      <c r="I121" s="10"/>
    </row>
    <row r="122" spans="1:9" x14ac:dyDescent="0.2">
      <c r="A122" s="30">
        <f t="shared" si="5"/>
        <v>8</v>
      </c>
      <c r="C122" s="40" t="s">
        <v>129</v>
      </c>
      <c r="D122" s="40" t="s">
        <v>172</v>
      </c>
      <c r="E122" s="10">
        <v>0</v>
      </c>
      <c r="F122" s="10"/>
      <c r="G122" s="10"/>
      <c r="H122" s="10"/>
      <c r="I122" s="10"/>
    </row>
    <row r="123" spans="1:9" x14ac:dyDescent="0.2">
      <c r="A123" s="30">
        <f t="shared" si="5"/>
        <v>9</v>
      </c>
      <c r="C123" s="40" t="s">
        <v>111</v>
      </c>
      <c r="D123" s="40" t="s">
        <v>112</v>
      </c>
      <c r="E123" s="10">
        <v>12845</v>
      </c>
      <c r="F123" s="10"/>
      <c r="G123" s="10"/>
      <c r="H123" s="10"/>
      <c r="I123" s="10"/>
    </row>
    <row r="124" spans="1:9" x14ac:dyDescent="0.2">
      <c r="A124" s="30">
        <f t="shared" si="5"/>
        <v>10</v>
      </c>
      <c r="C124" s="40" t="s">
        <v>113</v>
      </c>
      <c r="D124" s="40" t="s">
        <v>114</v>
      </c>
      <c r="E124" s="10">
        <v>780</v>
      </c>
      <c r="F124" s="10"/>
      <c r="G124" s="10"/>
      <c r="H124" s="10"/>
      <c r="I124" s="10"/>
    </row>
    <row r="125" spans="1:9" x14ac:dyDescent="0.2">
      <c r="A125" s="30">
        <f t="shared" si="5"/>
        <v>11</v>
      </c>
      <c r="C125" s="40" t="s">
        <v>40</v>
      </c>
      <c r="D125" s="40" t="s">
        <v>41</v>
      </c>
      <c r="E125" s="10">
        <v>23730</v>
      </c>
      <c r="F125" s="10"/>
      <c r="G125" s="10"/>
      <c r="H125" s="10"/>
      <c r="I125" s="10"/>
    </row>
    <row r="126" spans="1:9" x14ac:dyDescent="0.2">
      <c r="A126" s="30">
        <f t="shared" si="5"/>
        <v>12</v>
      </c>
      <c r="C126" s="40" t="s">
        <v>42</v>
      </c>
      <c r="D126" s="40" t="s">
        <v>43</v>
      </c>
      <c r="E126" s="10">
        <v>11192</v>
      </c>
      <c r="F126" s="10"/>
      <c r="G126" s="10"/>
      <c r="H126" s="10"/>
      <c r="I126" s="10"/>
    </row>
    <row r="127" spans="1:9" x14ac:dyDescent="0.2">
      <c r="A127" s="30">
        <f t="shared" si="5"/>
        <v>13</v>
      </c>
      <c r="C127" s="40" t="s">
        <v>44</v>
      </c>
      <c r="D127" s="40" t="s">
        <v>45</v>
      </c>
      <c r="E127" s="10">
        <v>10356</v>
      </c>
      <c r="F127" s="10"/>
      <c r="G127" s="10"/>
      <c r="H127" s="10"/>
      <c r="I127" s="10"/>
    </row>
    <row r="128" spans="1:9" x14ac:dyDescent="0.2">
      <c r="A128" s="30">
        <f t="shared" si="5"/>
        <v>14</v>
      </c>
      <c r="C128" s="40" t="s">
        <v>46</v>
      </c>
      <c r="D128" s="40" t="s">
        <v>47</v>
      </c>
      <c r="E128" s="10">
        <v>6485</v>
      </c>
      <c r="F128" s="10"/>
      <c r="G128" s="10"/>
      <c r="H128" s="10"/>
      <c r="I128" s="10"/>
    </row>
    <row r="129" spans="1:9" x14ac:dyDescent="0.2">
      <c r="A129" s="30">
        <f t="shared" si="5"/>
        <v>15</v>
      </c>
      <c r="C129" s="40" t="s">
        <v>48</v>
      </c>
      <c r="D129" s="40" t="s">
        <v>27</v>
      </c>
      <c r="E129" s="10">
        <v>2645</v>
      </c>
      <c r="F129" s="10"/>
      <c r="G129" s="10"/>
      <c r="H129" s="10"/>
      <c r="I129" s="10"/>
    </row>
    <row r="130" spans="1:9" x14ac:dyDescent="0.2">
      <c r="A130" s="30">
        <f t="shared" si="5"/>
        <v>16</v>
      </c>
      <c r="C130" s="40" t="s">
        <v>49</v>
      </c>
      <c r="D130" s="40" t="s">
        <v>13</v>
      </c>
      <c r="E130" s="10">
        <v>453022</v>
      </c>
      <c r="F130" s="10"/>
      <c r="G130" s="10"/>
      <c r="H130" s="10"/>
      <c r="I130" s="10"/>
    </row>
    <row r="131" spans="1:9" x14ac:dyDescent="0.2">
      <c r="A131" s="30">
        <f t="shared" si="5"/>
        <v>17</v>
      </c>
      <c r="C131" s="40" t="s">
        <v>50</v>
      </c>
      <c r="D131" s="40" t="s">
        <v>14</v>
      </c>
      <c r="E131" s="10">
        <v>13528</v>
      </c>
      <c r="F131" s="10"/>
      <c r="G131" s="10"/>
      <c r="H131" s="10"/>
      <c r="I131" s="10"/>
    </row>
    <row r="132" spans="1:9" x14ac:dyDescent="0.2">
      <c r="A132" s="30">
        <f t="shared" si="5"/>
        <v>18</v>
      </c>
      <c r="C132" s="40" t="s">
        <v>152</v>
      </c>
      <c r="D132" s="40" t="s">
        <v>153</v>
      </c>
      <c r="E132" s="10">
        <v>25</v>
      </c>
      <c r="F132" s="10"/>
      <c r="G132" s="10"/>
      <c r="H132" s="10"/>
      <c r="I132" s="10"/>
    </row>
    <row r="133" spans="1:9" x14ac:dyDescent="0.2">
      <c r="A133" s="30">
        <f t="shared" si="5"/>
        <v>19</v>
      </c>
      <c r="C133" s="40" t="s">
        <v>51</v>
      </c>
      <c r="D133" s="40" t="s">
        <v>15</v>
      </c>
      <c r="E133" s="10">
        <v>100014</v>
      </c>
      <c r="F133" s="10"/>
      <c r="G133" s="10"/>
      <c r="H133" s="10"/>
      <c r="I133" s="10"/>
    </row>
    <row r="134" spans="1:9" x14ac:dyDescent="0.2">
      <c r="A134" s="30">
        <f t="shared" si="5"/>
        <v>20</v>
      </c>
      <c r="C134" s="40" t="s">
        <v>52</v>
      </c>
      <c r="D134" s="40" t="s">
        <v>16</v>
      </c>
      <c r="E134" s="10">
        <v>21554</v>
      </c>
      <c r="F134" s="10"/>
      <c r="G134" s="10"/>
      <c r="H134" s="10"/>
      <c r="I134" s="10"/>
    </row>
    <row r="135" spans="1:9" x14ac:dyDescent="0.2">
      <c r="A135" s="30">
        <f t="shared" si="5"/>
        <v>21</v>
      </c>
      <c r="C135" s="40" t="s">
        <v>53</v>
      </c>
      <c r="D135" s="40" t="s">
        <v>17</v>
      </c>
      <c r="E135" s="10">
        <v>1547</v>
      </c>
      <c r="F135" s="10"/>
      <c r="G135" s="10"/>
      <c r="H135" s="10"/>
      <c r="I135" s="10"/>
    </row>
    <row r="136" spans="1:9" x14ac:dyDescent="0.2">
      <c r="A136" s="30">
        <f t="shared" si="5"/>
        <v>22</v>
      </c>
      <c r="C136" s="40" t="s">
        <v>183</v>
      </c>
      <c r="D136" s="40" t="s">
        <v>184</v>
      </c>
      <c r="E136" s="10">
        <v>4320</v>
      </c>
      <c r="F136" s="10"/>
      <c r="G136" s="10"/>
      <c r="H136" s="10"/>
      <c r="I136" s="10"/>
    </row>
    <row r="137" spans="1:9" x14ac:dyDescent="0.2">
      <c r="A137" s="30">
        <f t="shared" si="5"/>
        <v>23</v>
      </c>
      <c r="C137" s="40" t="s">
        <v>115</v>
      </c>
      <c r="D137" s="40" t="s">
        <v>116</v>
      </c>
      <c r="E137" s="10">
        <v>4017</v>
      </c>
      <c r="F137" s="10"/>
      <c r="G137" s="10"/>
      <c r="H137" s="10"/>
      <c r="I137" s="10"/>
    </row>
    <row r="138" spans="1:9" x14ac:dyDescent="0.2">
      <c r="A138" s="30">
        <f t="shared" si="5"/>
        <v>24</v>
      </c>
      <c r="C138" s="40" t="s">
        <v>105</v>
      </c>
      <c r="D138" s="40" t="s">
        <v>106</v>
      </c>
      <c r="E138" s="10">
        <v>1413</v>
      </c>
      <c r="F138" s="10"/>
      <c r="G138" s="10"/>
      <c r="H138" s="10"/>
      <c r="I138" s="10"/>
    </row>
    <row r="139" spans="1:9" x14ac:dyDescent="0.2">
      <c r="A139" s="30">
        <f t="shared" si="5"/>
        <v>25</v>
      </c>
      <c r="C139" s="40" t="s">
        <v>107</v>
      </c>
      <c r="D139" s="40" t="s">
        <v>108</v>
      </c>
      <c r="E139" s="10">
        <v>12711</v>
      </c>
      <c r="F139" s="10"/>
      <c r="G139" s="10"/>
      <c r="H139" s="10"/>
      <c r="I139" s="10"/>
    </row>
    <row r="140" spans="1:9" x14ac:dyDescent="0.2">
      <c r="A140" s="30">
        <f t="shared" si="5"/>
        <v>26</v>
      </c>
      <c r="C140" s="40" t="s">
        <v>54</v>
      </c>
      <c r="D140" s="40" t="s">
        <v>55</v>
      </c>
      <c r="E140" s="10">
        <v>69134</v>
      </c>
      <c r="F140" s="10"/>
      <c r="G140" s="10"/>
      <c r="H140" s="10"/>
      <c r="I140" s="10"/>
    </row>
    <row r="141" spans="1:9" x14ac:dyDescent="0.2">
      <c r="A141" s="30">
        <f t="shared" si="5"/>
        <v>27</v>
      </c>
      <c r="C141" s="40" t="s">
        <v>56</v>
      </c>
      <c r="D141" s="40" t="s">
        <v>57</v>
      </c>
      <c r="E141" s="10">
        <v>43372</v>
      </c>
      <c r="F141" s="10"/>
      <c r="G141" s="10"/>
      <c r="H141" s="10"/>
      <c r="I141" s="10"/>
    </row>
    <row r="142" spans="1:9" x14ac:dyDescent="0.2">
      <c r="A142" s="30">
        <f t="shared" si="5"/>
        <v>28</v>
      </c>
      <c r="C142" s="40" t="s">
        <v>58</v>
      </c>
      <c r="D142" s="40" t="s">
        <v>28</v>
      </c>
      <c r="E142" s="10">
        <v>6910</v>
      </c>
      <c r="F142" s="10"/>
      <c r="G142" s="10"/>
      <c r="H142" s="10"/>
      <c r="I142" s="10"/>
    </row>
    <row r="143" spans="1:9" x14ac:dyDescent="0.2">
      <c r="A143" s="30">
        <f t="shared" si="5"/>
        <v>29</v>
      </c>
      <c r="C143" s="40" t="s">
        <v>59</v>
      </c>
      <c r="D143" s="40" t="s">
        <v>60</v>
      </c>
      <c r="E143" s="10">
        <v>2275</v>
      </c>
      <c r="F143" s="10"/>
      <c r="G143" s="10"/>
      <c r="H143" s="10"/>
      <c r="I143" s="10"/>
    </row>
    <row r="144" spans="1:9" x14ac:dyDescent="0.2">
      <c r="A144" s="30">
        <f t="shared" si="5"/>
        <v>30</v>
      </c>
      <c r="C144" s="40" t="s">
        <v>61</v>
      </c>
      <c r="D144" s="40" t="s">
        <v>62</v>
      </c>
      <c r="E144" s="10">
        <v>4010</v>
      </c>
      <c r="F144" s="10"/>
      <c r="G144" s="10"/>
      <c r="H144" s="10"/>
      <c r="I144" s="10"/>
    </row>
    <row r="145" spans="1:9" x14ac:dyDescent="0.2">
      <c r="A145" s="30">
        <f t="shared" si="5"/>
        <v>31</v>
      </c>
      <c r="C145" s="40" t="s">
        <v>63</v>
      </c>
      <c r="D145" s="40" t="s">
        <v>18</v>
      </c>
      <c r="E145" s="10">
        <v>1780</v>
      </c>
      <c r="F145" s="10"/>
      <c r="G145" s="10"/>
      <c r="H145" s="10"/>
      <c r="I145" s="10"/>
    </row>
    <row r="146" spans="1:9" ht="15.6" customHeight="1" x14ac:dyDescent="0.2">
      <c r="A146" s="30">
        <f t="shared" si="5"/>
        <v>32</v>
      </c>
      <c r="C146" s="40" t="s">
        <v>64</v>
      </c>
      <c r="D146" s="40" t="s">
        <v>19</v>
      </c>
      <c r="E146" s="10">
        <v>14731</v>
      </c>
      <c r="F146" s="10"/>
      <c r="G146" s="10"/>
      <c r="H146" s="49" t="str">
        <f>I108</f>
        <v>PAGE 15 OF 40</v>
      </c>
      <c r="I146" s="49" t="str">
        <f>I107</f>
        <v>Supplemental Attachment 1</v>
      </c>
    </row>
    <row r="147" spans="1:9" x14ac:dyDescent="0.2">
      <c r="A147" s="30">
        <f t="shared" si="5"/>
        <v>33</v>
      </c>
      <c r="C147" s="40" t="s">
        <v>65</v>
      </c>
      <c r="D147" s="40" t="s">
        <v>66</v>
      </c>
      <c r="E147" s="10">
        <v>3766</v>
      </c>
      <c r="F147" s="10"/>
      <c r="G147" s="10"/>
      <c r="H147" s="49"/>
      <c r="I147" s="49"/>
    </row>
    <row r="148" spans="1:9" x14ac:dyDescent="0.2">
      <c r="A148" s="30">
        <f t="shared" si="5"/>
        <v>34</v>
      </c>
      <c r="C148" s="40" t="s">
        <v>67</v>
      </c>
      <c r="D148" s="40" t="s">
        <v>68</v>
      </c>
      <c r="E148" s="10">
        <v>11957</v>
      </c>
      <c r="F148" s="10"/>
      <c r="G148" s="10"/>
      <c r="H148" s="49"/>
      <c r="I148" s="49"/>
    </row>
    <row r="149" spans="1:9" x14ac:dyDescent="0.2">
      <c r="A149" s="30">
        <f t="shared" si="5"/>
        <v>35</v>
      </c>
      <c r="C149" s="40" t="s">
        <v>69</v>
      </c>
      <c r="D149" s="40" t="s">
        <v>70</v>
      </c>
      <c r="E149" s="10">
        <v>37684</v>
      </c>
      <c r="F149" s="10"/>
      <c r="G149" s="10"/>
      <c r="H149" s="49"/>
      <c r="I149" s="49"/>
    </row>
    <row r="150" spans="1:9" x14ac:dyDescent="0.2">
      <c r="A150" s="30">
        <f t="shared" si="5"/>
        <v>36</v>
      </c>
      <c r="C150" s="40" t="s">
        <v>173</v>
      </c>
      <c r="D150" s="40" t="s">
        <v>174</v>
      </c>
      <c r="E150" s="10">
        <v>0</v>
      </c>
      <c r="F150" s="10"/>
      <c r="G150" s="10"/>
      <c r="H150" s="49"/>
      <c r="I150" s="49"/>
    </row>
    <row r="151" spans="1:9" x14ac:dyDescent="0.2">
      <c r="A151" s="30">
        <f t="shared" si="5"/>
        <v>37</v>
      </c>
      <c r="C151" s="40" t="s">
        <v>71</v>
      </c>
      <c r="D151" s="40" t="s">
        <v>175</v>
      </c>
      <c r="E151" s="10">
        <v>110262</v>
      </c>
      <c r="F151" s="10"/>
      <c r="G151" s="10"/>
      <c r="H151" s="49"/>
      <c r="I151" s="49"/>
    </row>
    <row r="152" spans="1:9" x14ac:dyDescent="0.2">
      <c r="A152" s="30">
        <f t="shared" si="5"/>
        <v>38</v>
      </c>
      <c r="C152" s="40" t="s">
        <v>72</v>
      </c>
      <c r="D152" s="40" t="s">
        <v>176</v>
      </c>
      <c r="E152" s="10">
        <v>12715</v>
      </c>
      <c r="F152" s="10"/>
      <c r="G152" s="10"/>
      <c r="H152" s="49"/>
      <c r="I152" s="49"/>
    </row>
    <row r="153" spans="1:9" x14ac:dyDescent="0.2">
      <c r="A153" s="30">
        <f t="shared" si="5"/>
        <v>39</v>
      </c>
      <c r="C153" s="40" t="s">
        <v>177</v>
      </c>
      <c r="D153" s="40" t="s">
        <v>178</v>
      </c>
      <c r="E153" s="10">
        <v>0</v>
      </c>
      <c r="F153" s="10"/>
      <c r="G153" s="10"/>
      <c r="H153" s="49"/>
      <c r="I153" s="49"/>
    </row>
    <row r="154" spans="1:9" x14ac:dyDescent="0.2">
      <c r="A154" s="30">
        <f t="shared" si="5"/>
        <v>40</v>
      </c>
      <c r="C154" s="40" t="s">
        <v>179</v>
      </c>
      <c r="D154" s="40" t="s">
        <v>180</v>
      </c>
      <c r="E154" s="10">
        <v>0</v>
      </c>
      <c r="F154" s="10"/>
      <c r="G154" s="10"/>
      <c r="H154" s="49"/>
      <c r="I154" s="49"/>
    </row>
    <row r="155" spans="1:9" x14ac:dyDescent="0.2">
      <c r="A155" s="30">
        <f t="shared" si="5"/>
        <v>41</v>
      </c>
      <c r="C155" s="40" t="s">
        <v>109</v>
      </c>
      <c r="D155" s="40" t="s">
        <v>110</v>
      </c>
      <c r="E155" s="10">
        <v>4430</v>
      </c>
      <c r="F155" s="10"/>
      <c r="G155" s="10"/>
      <c r="H155" s="49"/>
      <c r="I155" s="49"/>
    </row>
    <row r="156" spans="1:9" x14ac:dyDescent="0.2">
      <c r="A156" s="30">
        <f t="shared" si="5"/>
        <v>42</v>
      </c>
      <c r="C156" s="40" t="s">
        <v>117</v>
      </c>
      <c r="D156" s="40" t="s">
        <v>118</v>
      </c>
      <c r="E156" s="10">
        <v>23</v>
      </c>
      <c r="F156" s="10"/>
      <c r="G156" s="10"/>
      <c r="H156" s="49"/>
      <c r="I156" s="49"/>
    </row>
    <row r="157" spans="1:9" ht="14.1" customHeight="1" x14ac:dyDescent="0.2">
      <c r="E157" s="15"/>
      <c r="F157" s="15"/>
      <c r="G157" s="15"/>
      <c r="H157" s="49"/>
      <c r="I157" s="49"/>
    </row>
    <row r="158" spans="1:9" x14ac:dyDescent="0.2">
      <c r="A158" s="30">
        <f>A156+1</f>
        <v>43</v>
      </c>
      <c r="D158" s="30" t="s">
        <v>5</v>
      </c>
      <c r="E158" s="12">
        <f>SUM(E115:E157)</f>
        <v>2493359</v>
      </c>
      <c r="F158" s="12"/>
      <c r="G158" s="15"/>
      <c r="H158" s="49"/>
      <c r="I158" s="49"/>
    </row>
    <row r="159" spans="1:9" x14ac:dyDescent="0.2">
      <c r="E159" s="12"/>
      <c r="F159" s="12"/>
      <c r="G159" s="15"/>
      <c r="H159" s="49"/>
      <c r="I159" s="49"/>
    </row>
    <row r="160" spans="1:9" x14ac:dyDescent="0.2">
      <c r="E160" s="12"/>
      <c r="F160" s="12"/>
      <c r="G160" s="15"/>
      <c r="H160" s="49"/>
      <c r="I160" s="49"/>
    </row>
    <row r="161" spans="1:9" x14ac:dyDescent="0.2">
      <c r="E161" s="12"/>
      <c r="F161" s="12"/>
      <c r="G161" s="15"/>
      <c r="H161" s="49"/>
      <c r="I161" s="49"/>
    </row>
    <row r="162" spans="1:9" ht="64.5" customHeight="1" x14ac:dyDescent="0.2">
      <c r="E162" s="44"/>
      <c r="F162" s="44"/>
      <c r="G162" s="44"/>
      <c r="H162" s="49"/>
      <c r="I162" s="49"/>
    </row>
    <row r="163" spans="1:9" ht="14.25" customHeight="1" x14ac:dyDescent="0.2">
      <c r="A163" s="30" t="str">
        <f>A1</f>
        <v>EL PASO ELECTRIC COMPANY</v>
      </c>
      <c r="I163" s="26" t="str">
        <f>I1</f>
        <v>SOAH Docket No. 473-21-2606</v>
      </c>
    </row>
    <row r="164" spans="1:9" ht="14.25" customHeight="1" x14ac:dyDescent="0.2">
      <c r="A164" s="30" t="str">
        <f>A2</f>
        <v>UNADJUSTED DATA BY RATE CLASS</v>
      </c>
      <c r="I164" s="26" t="str">
        <f>I2</f>
        <v>PUC Docket No. 52195</v>
      </c>
    </row>
    <row r="165" spans="1:9" ht="14.25" customHeight="1" x14ac:dyDescent="0.2">
      <c r="A165" s="30" t="str">
        <f>A3</f>
        <v>FOR THE YEAR ENDED DECEMBER 31, 2013</v>
      </c>
      <c r="I165" s="26" t="str">
        <f>I3</f>
        <v>OPUC's 1st, Q. No. OPUC 1-5</v>
      </c>
    </row>
    <row r="166" spans="1:9" ht="14.25" customHeight="1" x14ac:dyDescent="0.2">
      <c r="I166" s="26" t="str">
        <f>I4</f>
        <v>Supplemental Attachment 1</v>
      </c>
    </row>
    <row r="167" spans="1:9" ht="14.25" customHeight="1" x14ac:dyDescent="0.2">
      <c r="I167" s="31" t="s">
        <v>204</v>
      </c>
    </row>
    <row r="168" spans="1:9" ht="14.25" customHeight="1" x14ac:dyDescent="0.2"/>
    <row r="169" spans="1:9" ht="14.25" customHeight="1" x14ac:dyDescent="0.2">
      <c r="C169" s="32" t="s">
        <v>2</v>
      </c>
      <c r="D169" s="32" t="s">
        <v>7</v>
      </c>
      <c r="E169" s="31" t="s">
        <v>8</v>
      </c>
      <c r="F169" s="31"/>
      <c r="G169" s="32"/>
      <c r="H169" s="32"/>
      <c r="I169" s="32"/>
    </row>
    <row r="170" spans="1:9" ht="14.25" customHeight="1" x14ac:dyDescent="0.2"/>
    <row r="171" spans="1:9" ht="14.25" customHeight="1" x14ac:dyDescent="0.2">
      <c r="A171" s="33" t="s">
        <v>0</v>
      </c>
      <c r="B171" s="33"/>
      <c r="C171" s="30" t="s">
        <v>9</v>
      </c>
      <c r="D171" s="32" t="s">
        <v>127</v>
      </c>
      <c r="E171" s="31"/>
      <c r="F171" s="31"/>
      <c r="G171" s="32"/>
      <c r="H171" s="32"/>
      <c r="I171" s="32"/>
    </row>
    <row r="172" spans="1:9" ht="14.25" customHeight="1" x14ac:dyDescent="0.2">
      <c r="A172" s="34" t="s">
        <v>1</v>
      </c>
      <c r="B172" s="34"/>
      <c r="C172" s="35" t="s">
        <v>10</v>
      </c>
      <c r="D172" s="36" t="s">
        <v>25</v>
      </c>
      <c r="E172" s="37">
        <f>E$10</f>
        <v>2013</v>
      </c>
      <c r="F172" s="37"/>
      <c r="G172" s="38"/>
      <c r="H172" s="38"/>
      <c r="I172" s="38"/>
    </row>
    <row r="174" spans="1:9" x14ac:dyDescent="0.2">
      <c r="A174" s="30">
        <f>A173+1</f>
        <v>1</v>
      </c>
      <c r="C174" s="30" t="s">
        <v>91</v>
      </c>
      <c r="D174" s="30" t="s">
        <v>26</v>
      </c>
      <c r="E174" s="10">
        <v>529610</v>
      </c>
      <c r="F174" s="10"/>
      <c r="G174" s="10"/>
      <c r="H174" s="10"/>
      <c r="I174" s="10"/>
    </row>
    <row r="175" spans="1:9" x14ac:dyDescent="0.2">
      <c r="A175" s="30">
        <f t="shared" ref="A175:A193" si="6">A174+1</f>
        <v>2</v>
      </c>
      <c r="C175" s="30" t="s">
        <v>86</v>
      </c>
      <c r="D175" s="40" t="s">
        <v>144</v>
      </c>
      <c r="E175" s="10">
        <v>91260</v>
      </c>
      <c r="F175" s="10"/>
      <c r="G175" s="10"/>
      <c r="H175" s="10"/>
      <c r="I175" s="10"/>
    </row>
    <row r="176" spans="1:9" x14ac:dyDescent="0.2">
      <c r="A176" s="30">
        <f t="shared" si="6"/>
        <v>3</v>
      </c>
      <c r="C176" s="30" t="s">
        <v>119</v>
      </c>
      <c r="D176" s="30" t="s">
        <v>120</v>
      </c>
      <c r="E176" s="10">
        <v>4</v>
      </c>
      <c r="F176" s="10"/>
      <c r="G176" s="10"/>
      <c r="H176" s="10"/>
      <c r="I176" s="10"/>
    </row>
    <row r="177" spans="1:9" x14ac:dyDescent="0.2">
      <c r="A177" s="30">
        <f t="shared" si="6"/>
        <v>4</v>
      </c>
      <c r="C177" s="30" t="s">
        <v>73</v>
      </c>
      <c r="D177" s="30" t="s">
        <v>13</v>
      </c>
      <c r="E177" s="10">
        <v>101431</v>
      </c>
      <c r="F177" s="10"/>
      <c r="G177" s="10"/>
      <c r="H177" s="10"/>
      <c r="I177" s="10"/>
    </row>
    <row r="178" spans="1:9" x14ac:dyDescent="0.2">
      <c r="A178" s="30">
        <f t="shared" si="6"/>
        <v>5</v>
      </c>
      <c r="C178" s="30" t="s">
        <v>74</v>
      </c>
      <c r="D178" s="30" t="s">
        <v>14</v>
      </c>
      <c r="E178" s="10">
        <v>4275</v>
      </c>
      <c r="F178" s="10"/>
      <c r="G178" s="10"/>
      <c r="H178" s="10"/>
      <c r="I178" s="10"/>
    </row>
    <row r="179" spans="1:9" x14ac:dyDescent="0.2">
      <c r="A179" s="30">
        <f t="shared" si="6"/>
        <v>6</v>
      </c>
      <c r="C179" s="30" t="s">
        <v>92</v>
      </c>
      <c r="D179" s="30" t="s">
        <v>27</v>
      </c>
      <c r="E179" s="10">
        <v>19030</v>
      </c>
      <c r="F179" s="10"/>
      <c r="G179" s="10"/>
      <c r="H179" s="10"/>
      <c r="I179" s="10"/>
    </row>
    <row r="180" spans="1:9" x14ac:dyDescent="0.2">
      <c r="A180" s="30">
        <f t="shared" si="6"/>
        <v>7</v>
      </c>
      <c r="C180" s="30" t="s">
        <v>93</v>
      </c>
      <c r="D180" s="30" t="s">
        <v>20</v>
      </c>
      <c r="E180" s="10">
        <v>26722</v>
      </c>
      <c r="F180" s="10"/>
      <c r="G180" s="10"/>
      <c r="H180" s="10"/>
      <c r="I180" s="10"/>
    </row>
    <row r="181" spans="1:9" x14ac:dyDescent="0.2">
      <c r="A181" s="30">
        <f t="shared" si="6"/>
        <v>8</v>
      </c>
      <c r="C181" s="30" t="s">
        <v>75</v>
      </c>
      <c r="D181" s="30" t="s">
        <v>21</v>
      </c>
      <c r="E181" s="10">
        <v>10559</v>
      </c>
      <c r="F181" s="10"/>
      <c r="G181" s="10"/>
      <c r="H181" s="10"/>
      <c r="I181" s="10"/>
    </row>
    <row r="182" spans="1:9" x14ac:dyDescent="0.2">
      <c r="A182" s="30">
        <f t="shared" si="6"/>
        <v>9</v>
      </c>
      <c r="C182" s="30" t="s">
        <v>76</v>
      </c>
      <c r="D182" s="30" t="s">
        <v>22</v>
      </c>
      <c r="E182" s="10">
        <v>414</v>
      </c>
      <c r="F182" s="10"/>
      <c r="G182" s="10"/>
      <c r="H182" s="10"/>
      <c r="I182" s="10"/>
    </row>
    <row r="183" spans="1:9" x14ac:dyDescent="0.2">
      <c r="A183" s="30">
        <f t="shared" si="6"/>
        <v>10</v>
      </c>
      <c r="C183" s="30" t="s">
        <v>77</v>
      </c>
      <c r="D183" s="30" t="s">
        <v>15</v>
      </c>
      <c r="E183" s="10">
        <v>11792</v>
      </c>
      <c r="F183" s="10"/>
      <c r="G183" s="10"/>
      <c r="H183" s="10"/>
      <c r="I183" s="10"/>
    </row>
    <row r="184" spans="1:9" x14ac:dyDescent="0.2">
      <c r="A184" s="30">
        <f t="shared" si="6"/>
        <v>11</v>
      </c>
      <c r="C184" s="30" t="s">
        <v>78</v>
      </c>
      <c r="D184" s="30" t="s">
        <v>16</v>
      </c>
      <c r="E184" s="10">
        <v>12360</v>
      </c>
      <c r="F184" s="10"/>
      <c r="G184" s="10"/>
      <c r="H184" s="10"/>
      <c r="I184" s="10"/>
    </row>
    <row r="185" spans="1:9" x14ac:dyDescent="0.2">
      <c r="A185" s="30">
        <f t="shared" si="6"/>
        <v>12</v>
      </c>
      <c r="C185" s="30" t="s">
        <v>79</v>
      </c>
      <c r="D185" s="30" t="s">
        <v>80</v>
      </c>
      <c r="E185" s="10">
        <v>16445</v>
      </c>
      <c r="F185" s="10"/>
      <c r="G185" s="10"/>
      <c r="H185" s="10"/>
      <c r="I185" s="10"/>
    </row>
    <row r="186" spans="1:9" x14ac:dyDescent="0.2">
      <c r="A186" s="30">
        <f t="shared" si="6"/>
        <v>13</v>
      </c>
      <c r="C186" s="30" t="s">
        <v>81</v>
      </c>
      <c r="D186" s="30" t="s">
        <v>82</v>
      </c>
      <c r="E186" s="10">
        <v>17648</v>
      </c>
      <c r="F186" s="10"/>
      <c r="G186" s="10"/>
      <c r="H186" s="10"/>
      <c r="I186" s="10"/>
    </row>
    <row r="187" spans="1:9" x14ac:dyDescent="0.2">
      <c r="A187" s="30">
        <f t="shared" si="6"/>
        <v>14</v>
      </c>
      <c r="C187" s="30" t="s">
        <v>94</v>
      </c>
      <c r="D187" s="30" t="s">
        <v>31</v>
      </c>
      <c r="E187" s="10">
        <v>853</v>
      </c>
      <c r="F187" s="10"/>
      <c r="G187" s="10"/>
      <c r="H187" s="10"/>
      <c r="I187" s="10"/>
    </row>
    <row r="188" spans="1:9" x14ac:dyDescent="0.2">
      <c r="A188" s="30">
        <f t="shared" si="6"/>
        <v>15</v>
      </c>
      <c r="C188" s="30" t="s">
        <v>95</v>
      </c>
      <c r="D188" s="30" t="s">
        <v>28</v>
      </c>
      <c r="E188" s="10">
        <v>1252</v>
      </c>
      <c r="F188" s="10"/>
      <c r="G188" s="10"/>
      <c r="H188" s="10"/>
      <c r="I188" s="10"/>
    </row>
    <row r="189" spans="1:9" x14ac:dyDescent="0.2">
      <c r="A189" s="30">
        <f t="shared" si="6"/>
        <v>16</v>
      </c>
      <c r="C189" s="30" t="s">
        <v>96</v>
      </c>
      <c r="D189" s="30" t="s">
        <v>29</v>
      </c>
      <c r="E189" s="10">
        <v>3302</v>
      </c>
      <c r="F189" s="10"/>
      <c r="G189" s="10"/>
      <c r="H189" s="10"/>
      <c r="I189" s="10"/>
    </row>
    <row r="190" spans="1:9" ht="15.6" customHeight="1" x14ac:dyDescent="0.2">
      <c r="A190" s="30">
        <f t="shared" si="6"/>
        <v>17</v>
      </c>
      <c r="C190" s="30" t="s">
        <v>97</v>
      </c>
      <c r="D190" s="30" t="s">
        <v>11</v>
      </c>
      <c r="E190" s="10">
        <v>1310</v>
      </c>
      <c r="F190" s="10"/>
      <c r="G190" s="10"/>
      <c r="H190" s="46" t="str">
        <f>I167</f>
        <v>PAGE 16 OF 40</v>
      </c>
      <c r="I190" s="47" t="str">
        <f>I166</f>
        <v>Supplemental Attachment 1</v>
      </c>
    </row>
    <row r="191" spans="1:9" x14ac:dyDescent="0.2">
      <c r="A191" s="30">
        <f t="shared" si="6"/>
        <v>18</v>
      </c>
      <c r="C191" s="30" t="s">
        <v>98</v>
      </c>
      <c r="D191" s="30" t="s">
        <v>30</v>
      </c>
      <c r="E191" s="10">
        <v>16957</v>
      </c>
      <c r="F191" s="10"/>
      <c r="G191" s="10"/>
      <c r="H191" s="46"/>
      <c r="I191" s="47"/>
    </row>
    <row r="192" spans="1:9" x14ac:dyDescent="0.2">
      <c r="A192" s="30">
        <f t="shared" si="6"/>
        <v>19</v>
      </c>
      <c r="C192" s="30" t="s">
        <v>83</v>
      </c>
      <c r="D192" s="30" t="s">
        <v>23</v>
      </c>
      <c r="E192" s="10">
        <v>3344</v>
      </c>
      <c r="F192" s="10"/>
      <c r="G192" s="10"/>
      <c r="H192" s="46"/>
      <c r="I192" s="47"/>
    </row>
    <row r="193" spans="1:9" x14ac:dyDescent="0.2">
      <c r="A193" s="30">
        <f t="shared" si="6"/>
        <v>20</v>
      </c>
      <c r="C193" s="30" t="s">
        <v>121</v>
      </c>
      <c r="D193" s="30" t="s">
        <v>122</v>
      </c>
      <c r="E193" s="10">
        <v>3240</v>
      </c>
      <c r="F193" s="35"/>
      <c r="G193" s="35"/>
      <c r="H193" s="46"/>
      <c r="I193" s="47"/>
    </row>
    <row r="194" spans="1:9" x14ac:dyDescent="0.2">
      <c r="E194" s="10"/>
      <c r="F194" s="35"/>
      <c r="G194" s="35"/>
      <c r="H194" s="46"/>
      <c r="I194" s="47"/>
    </row>
    <row r="195" spans="1:9" x14ac:dyDescent="0.2">
      <c r="A195" s="30">
        <f>A193+1</f>
        <v>21</v>
      </c>
      <c r="D195" s="30" t="s">
        <v>6</v>
      </c>
      <c r="E195" s="10">
        <f>SUM(E174:E193)</f>
        <v>871808</v>
      </c>
      <c r="F195" s="12"/>
      <c r="G195" s="15"/>
      <c r="H195" s="46"/>
      <c r="I195" s="47"/>
    </row>
    <row r="196" spans="1:9" x14ac:dyDescent="0.2">
      <c r="E196" s="15"/>
      <c r="F196" s="15"/>
      <c r="G196" s="24"/>
      <c r="H196" s="46"/>
      <c r="I196" s="47"/>
    </row>
    <row r="197" spans="1:9" ht="15.6" customHeight="1" x14ac:dyDescent="0.2">
      <c r="D197" s="43" t="s">
        <v>128</v>
      </c>
      <c r="E197" s="10"/>
      <c r="F197" s="10"/>
      <c r="G197" s="10"/>
      <c r="H197" s="46"/>
      <c r="I197" s="47"/>
    </row>
    <row r="198" spans="1:9" x14ac:dyDescent="0.2">
      <c r="A198" s="30">
        <f>A195+1</f>
        <v>22</v>
      </c>
      <c r="C198" s="30" t="s">
        <v>99</v>
      </c>
      <c r="D198" s="30" t="s">
        <v>3</v>
      </c>
      <c r="E198" s="10">
        <v>7049</v>
      </c>
      <c r="F198" s="10"/>
      <c r="G198" s="10"/>
      <c r="H198" s="46"/>
      <c r="I198" s="47"/>
    </row>
    <row r="199" spans="1:9" x14ac:dyDescent="0.2">
      <c r="A199" s="30">
        <f>(A198+1)</f>
        <v>23</v>
      </c>
      <c r="C199" s="30" t="s">
        <v>100</v>
      </c>
      <c r="D199" s="30" t="s">
        <v>4</v>
      </c>
      <c r="E199" s="10">
        <v>8031</v>
      </c>
      <c r="F199" s="10"/>
      <c r="G199" s="15"/>
      <c r="H199" s="46"/>
      <c r="I199" s="47"/>
    </row>
    <row r="200" spans="1:9" ht="14.1" customHeight="1" x14ac:dyDescent="0.2">
      <c r="E200" s="15"/>
      <c r="F200" s="15"/>
      <c r="G200" s="15"/>
      <c r="H200" s="46"/>
      <c r="I200" s="47"/>
    </row>
    <row r="201" spans="1:9" ht="14.25" customHeight="1" x14ac:dyDescent="0.2">
      <c r="A201" s="30">
        <f>A199+1</f>
        <v>24</v>
      </c>
      <c r="D201" s="30" t="s">
        <v>84</v>
      </c>
      <c r="E201" s="15">
        <f>SUM(E198:E200)</f>
        <v>15080</v>
      </c>
      <c r="F201" s="15"/>
      <c r="G201" s="15"/>
      <c r="H201" s="46"/>
      <c r="I201" s="47"/>
    </row>
    <row r="202" spans="1:9" x14ac:dyDescent="0.2">
      <c r="E202" s="15"/>
      <c r="F202" s="15"/>
      <c r="G202" s="10"/>
      <c r="H202" s="46"/>
      <c r="I202" s="47"/>
    </row>
    <row r="203" spans="1:9" x14ac:dyDescent="0.2">
      <c r="D203" s="43" t="s">
        <v>33</v>
      </c>
      <c r="E203" s="12"/>
      <c r="F203" s="12"/>
      <c r="G203" s="12"/>
      <c r="H203" s="46"/>
      <c r="I203" s="47"/>
    </row>
    <row r="204" spans="1:9" x14ac:dyDescent="0.2">
      <c r="A204" s="30">
        <f>(A201+1)</f>
        <v>25</v>
      </c>
      <c r="D204" s="30" t="s">
        <v>24</v>
      </c>
      <c r="E204" s="12">
        <f t="shared" ref="E204" si="7">E201+E195+E158</f>
        <v>3380247</v>
      </c>
      <c r="F204" s="12"/>
      <c r="G204" s="12"/>
      <c r="H204" s="46"/>
      <c r="I204" s="47"/>
    </row>
    <row r="205" spans="1:9" x14ac:dyDescent="0.2">
      <c r="E205" s="12"/>
      <c r="F205" s="12"/>
      <c r="G205" s="12"/>
      <c r="H205" s="46"/>
      <c r="I205" s="47"/>
    </row>
    <row r="206" spans="1:9" ht="64.5" customHeight="1" x14ac:dyDescent="0.2">
      <c r="D206" s="40"/>
      <c r="E206" s="12"/>
      <c r="F206" s="12"/>
      <c r="G206" s="12"/>
      <c r="H206" s="46"/>
      <c r="I206" s="47"/>
    </row>
    <row r="207" spans="1:9" x14ac:dyDescent="0.2">
      <c r="D207" s="42"/>
      <c r="E207" s="10"/>
      <c r="F207" s="10"/>
      <c r="G207" s="10"/>
      <c r="H207" s="45"/>
      <c r="I207" s="45"/>
    </row>
    <row r="208" spans="1:9" x14ac:dyDescent="0.2">
      <c r="D208" s="42"/>
      <c r="E208" s="10"/>
      <c r="F208" s="10"/>
      <c r="G208" s="10"/>
      <c r="H208" s="45"/>
      <c r="I208" s="45"/>
    </row>
    <row r="209" spans="4:9" x14ac:dyDescent="0.2">
      <c r="D209" s="42"/>
      <c r="E209" s="10"/>
      <c r="F209" s="10"/>
      <c r="G209" s="10"/>
      <c r="H209" s="10"/>
      <c r="I209" s="10"/>
    </row>
    <row r="210" spans="4:9" s="16" customFormat="1" x14ac:dyDescent="0.2">
      <c r="E210" s="31"/>
      <c r="F210" s="31"/>
      <c r="G210" s="31"/>
      <c r="H210" s="31"/>
      <c r="I210" s="31"/>
    </row>
    <row r="211" spans="4:9" s="16" customFormat="1" x14ac:dyDescent="0.2">
      <c r="E211" s="31"/>
      <c r="F211" s="31"/>
      <c r="G211" s="31"/>
      <c r="H211" s="31"/>
      <c r="I211" s="31"/>
    </row>
    <row r="212" spans="4:9" s="16" customFormat="1" x14ac:dyDescent="0.2">
      <c r="E212" s="31"/>
      <c r="F212" s="31"/>
      <c r="G212" s="31"/>
      <c r="H212" s="31"/>
      <c r="I212" s="31"/>
    </row>
    <row r="213" spans="4:9" s="16" customFormat="1" x14ac:dyDescent="0.2">
      <c r="E213" s="31"/>
      <c r="F213" s="31"/>
      <c r="G213" s="31"/>
      <c r="H213" s="31"/>
      <c r="I213" s="31"/>
    </row>
    <row r="261" spans="3:9" x14ac:dyDescent="0.2">
      <c r="C261" s="40"/>
      <c r="D261" s="40"/>
      <c r="E261" s="10"/>
      <c r="F261" s="10"/>
      <c r="G261" s="10"/>
      <c r="H261" s="10"/>
      <c r="I261" s="10"/>
    </row>
    <row r="310" spans="3:9" x14ac:dyDescent="0.2">
      <c r="C310" s="40"/>
      <c r="D310" s="40"/>
      <c r="E310" s="10"/>
      <c r="F310" s="10"/>
      <c r="G310" s="10"/>
      <c r="H310" s="10"/>
      <c r="I310" s="10"/>
    </row>
    <row r="311" spans="3:9" x14ac:dyDescent="0.2">
      <c r="C311" s="40"/>
      <c r="D311" s="40"/>
      <c r="E311" s="10"/>
      <c r="F311" s="10"/>
      <c r="G311" s="10"/>
      <c r="H311" s="10"/>
      <c r="I311" s="10"/>
    </row>
  </sheetData>
  <mergeCells count="8">
    <mergeCell ref="H190:H206"/>
    <mergeCell ref="I190:I206"/>
    <mergeCell ref="H43:H59"/>
    <mergeCell ref="I43:I59"/>
    <mergeCell ref="H87:H103"/>
    <mergeCell ref="I87:I103"/>
    <mergeCell ref="H146:H162"/>
    <mergeCell ref="I146:I162"/>
  </mergeCells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59" max="25" man="1"/>
    <brk id="103" max="25" man="1"/>
    <brk id="162" max="2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AFBE1-91E7-4D5C-BC2B-282F204333A3}">
  <dimension ref="A1:I309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30" customWidth="1"/>
    <col min="2" max="2" width="2.77734375" style="30" customWidth="1"/>
    <col min="3" max="3" width="18.88671875" style="30" customWidth="1"/>
    <col min="4" max="4" width="45" style="30" customWidth="1"/>
    <col min="5" max="7" width="11.77734375" style="30" customWidth="1"/>
    <col min="8" max="9" width="2.77734375" style="30" customWidth="1"/>
    <col min="10" max="16384" width="9.6640625" style="30"/>
  </cols>
  <sheetData>
    <row r="1" spans="1:9" ht="14.25" customHeight="1" x14ac:dyDescent="0.2">
      <c r="A1" s="30" t="s">
        <v>34</v>
      </c>
      <c r="I1" s="26" t="s">
        <v>103</v>
      </c>
    </row>
    <row r="2" spans="1:9" ht="14.25" customHeight="1" x14ac:dyDescent="0.2">
      <c r="A2" s="30" t="s">
        <v>188</v>
      </c>
      <c r="I2" s="26" t="s">
        <v>104</v>
      </c>
    </row>
    <row r="3" spans="1:9" ht="14.25" customHeight="1" x14ac:dyDescent="0.2">
      <c r="A3" s="30" t="s">
        <v>185</v>
      </c>
      <c r="I3" s="26" t="s">
        <v>136</v>
      </c>
    </row>
    <row r="4" spans="1:9" ht="14.25" customHeight="1" x14ac:dyDescent="0.2">
      <c r="I4" s="26" t="s">
        <v>142</v>
      </c>
    </row>
    <row r="5" spans="1:9" ht="14.25" customHeight="1" x14ac:dyDescent="0.2">
      <c r="I5" s="31" t="s">
        <v>205</v>
      </c>
    </row>
    <row r="6" spans="1:9" ht="14.25" customHeight="1" x14ac:dyDescent="0.2"/>
    <row r="7" spans="1:9" ht="14.25" customHeight="1" x14ac:dyDescent="0.2">
      <c r="C7" s="32" t="s">
        <v>2</v>
      </c>
      <c r="D7" s="32" t="s">
        <v>7</v>
      </c>
      <c r="E7" s="31" t="s">
        <v>8</v>
      </c>
      <c r="F7" s="31"/>
      <c r="G7" s="32"/>
      <c r="H7" s="32"/>
      <c r="I7" s="32"/>
    </row>
    <row r="8" spans="1:9" ht="14.25" customHeight="1" x14ac:dyDescent="0.2"/>
    <row r="9" spans="1:9" ht="14.25" customHeight="1" x14ac:dyDescent="0.2">
      <c r="A9" s="33" t="s">
        <v>0</v>
      </c>
      <c r="B9" s="33"/>
      <c r="C9" s="30" t="s">
        <v>9</v>
      </c>
      <c r="D9" s="32" t="s">
        <v>123</v>
      </c>
      <c r="E9" s="31"/>
      <c r="F9" s="31"/>
      <c r="G9" s="32"/>
      <c r="H9" s="32"/>
      <c r="I9" s="32"/>
    </row>
    <row r="10" spans="1:9" ht="14.25" customHeight="1" x14ac:dyDescent="0.2">
      <c r="A10" s="34" t="s">
        <v>1</v>
      </c>
      <c r="B10" s="34"/>
      <c r="C10" s="35" t="s">
        <v>10</v>
      </c>
      <c r="D10" s="36" t="s">
        <v>25</v>
      </c>
      <c r="E10" s="37">
        <v>2014</v>
      </c>
      <c r="F10" s="37"/>
      <c r="G10" s="38"/>
      <c r="H10" s="38"/>
      <c r="I10" s="38"/>
    </row>
    <row r="11" spans="1:9" ht="14.25" customHeight="1" x14ac:dyDescent="0.2">
      <c r="E11" s="39"/>
      <c r="F11" s="39"/>
    </row>
    <row r="12" spans="1:9" ht="14.25" customHeight="1" x14ac:dyDescent="0.2">
      <c r="A12" s="30">
        <f t="shared" ref="A12" si="0">(A11+1)</f>
        <v>1</v>
      </c>
      <c r="C12" s="40" t="s">
        <v>35</v>
      </c>
      <c r="D12" s="40" t="s">
        <v>26</v>
      </c>
      <c r="E12" s="2">
        <v>1334658</v>
      </c>
      <c r="F12" s="2"/>
      <c r="G12" s="2"/>
      <c r="H12" s="2"/>
      <c r="I12" s="2"/>
    </row>
    <row r="13" spans="1:9" ht="14.25" customHeight="1" x14ac:dyDescent="0.2">
      <c r="A13" s="30">
        <f>A12+1</f>
        <v>2</v>
      </c>
      <c r="C13" s="40" t="s">
        <v>168</v>
      </c>
      <c r="D13" s="40" t="s">
        <v>169</v>
      </c>
      <c r="E13" s="2">
        <v>0</v>
      </c>
      <c r="F13" s="2"/>
      <c r="G13" s="2"/>
      <c r="H13" s="2"/>
      <c r="I13" s="2"/>
    </row>
    <row r="14" spans="1:9" ht="14.25" customHeight="1" x14ac:dyDescent="0.2">
      <c r="A14" s="30">
        <f t="shared" ref="A14:A52" si="1">A13+1</f>
        <v>3</v>
      </c>
      <c r="C14" s="40" t="s">
        <v>36</v>
      </c>
      <c r="D14" s="40" t="s">
        <v>144</v>
      </c>
      <c r="E14" s="2">
        <v>134059</v>
      </c>
      <c r="F14" s="2"/>
      <c r="G14" s="2"/>
      <c r="H14" s="2"/>
      <c r="I14" s="2"/>
    </row>
    <row r="15" spans="1:9" ht="14.25" customHeight="1" x14ac:dyDescent="0.2">
      <c r="A15" s="30">
        <f t="shared" si="1"/>
        <v>4</v>
      </c>
      <c r="C15" s="40" t="s">
        <v>170</v>
      </c>
      <c r="D15" s="40" t="s">
        <v>171</v>
      </c>
      <c r="E15" s="2">
        <v>0</v>
      </c>
      <c r="F15" s="2"/>
      <c r="G15" s="2"/>
      <c r="H15" s="2"/>
      <c r="I15" s="2"/>
    </row>
    <row r="16" spans="1:9" ht="14.25" customHeight="1" x14ac:dyDescent="0.2">
      <c r="A16" s="30">
        <f t="shared" si="1"/>
        <v>5</v>
      </c>
      <c r="C16" s="40" t="s">
        <v>37</v>
      </c>
      <c r="D16" s="40" t="s">
        <v>11</v>
      </c>
      <c r="E16" s="2">
        <v>7272</v>
      </c>
      <c r="F16" s="2"/>
      <c r="G16" s="2"/>
      <c r="H16" s="2"/>
      <c r="I16" s="2"/>
    </row>
    <row r="17" spans="1:9" ht="14.25" customHeight="1" x14ac:dyDescent="0.2">
      <c r="A17" s="30">
        <f t="shared" si="1"/>
        <v>6</v>
      </c>
      <c r="C17" s="40" t="s">
        <v>38</v>
      </c>
      <c r="D17" s="40" t="s">
        <v>12</v>
      </c>
      <c r="E17" s="2">
        <v>417</v>
      </c>
      <c r="F17" s="2"/>
      <c r="G17" s="2"/>
      <c r="H17" s="2"/>
      <c r="I17" s="2"/>
    </row>
    <row r="18" spans="1:9" s="41" customFormat="1" ht="14.25" customHeight="1" x14ac:dyDescent="0.25">
      <c r="A18" s="30">
        <f t="shared" si="1"/>
        <v>7</v>
      </c>
      <c r="B18" s="30"/>
      <c r="C18" s="40" t="s">
        <v>39</v>
      </c>
      <c r="D18" s="40" t="s">
        <v>145</v>
      </c>
      <c r="E18" s="2">
        <v>8564</v>
      </c>
      <c r="F18" s="2"/>
      <c r="G18" s="2"/>
      <c r="H18" s="2"/>
      <c r="I18" s="2"/>
    </row>
    <row r="19" spans="1:9" s="41" customFormat="1" ht="14.25" customHeight="1" x14ac:dyDescent="0.25">
      <c r="A19" s="30">
        <f t="shared" si="1"/>
        <v>8</v>
      </c>
      <c r="B19" s="30"/>
      <c r="C19" s="40" t="s">
        <v>186</v>
      </c>
      <c r="D19" s="40" t="s">
        <v>187</v>
      </c>
      <c r="E19" s="2">
        <v>0</v>
      </c>
      <c r="F19" s="2"/>
      <c r="G19" s="2"/>
      <c r="H19" s="2"/>
      <c r="I19" s="2"/>
    </row>
    <row r="20" spans="1:9" ht="14.25" customHeight="1" x14ac:dyDescent="0.2">
      <c r="A20" s="30">
        <f t="shared" si="1"/>
        <v>9</v>
      </c>
      <c r="C20" s="40" t="s">
        <v>111</v>
      </c>
      <c r="D20" s="40" t="s">
        <v>112</v>
      </c>
      <c r="E20" s="2">
        <v>12606</v>
      </c>
      <c r="F20" s="2"/>
      <c r="G20" s="2"/>
      <c r="H20" s="2"/>
      <c r="I20" s="2"/>
    </row>
    <row r="21" spans="1:9" ht="14.25" customHeight="1" x14ac:dyDescent="0.2">
      <c r="A21" s="30">
        <f t="shared" si="1"/>
        <v>10</v>
      </c>
      <c r="C21" s="40" t="s">
        <v>113</v>
      </c>
      <c r="D21" s="40" t="s">
        <v>114</v>
      </c>
      <c r="E21" s="2">
        <v>796</v>
      </c>
      <c r="F21" s="2"/>
      <c r="G21" s="2"/>
      <c r="H21" s="2"/>
      <c r="I21" s="2"/>
    </row>
    <row r="22" spans="1:9" ht="14.25" customHeight="1" x14ac:dyDescent="0.2">
      <c r="A22" s="30">
        <f t="shared" si="1"/>
        <v>11</v>
      </c>
      <c r="C22" s="40" t="s">
        <v>40</v>
      </c>
      <c r="D22" s="40" t="s">
        <v>41</v>
      </c>
      <c r="E22" s="2">
        <v>23348</v>
      </c>
      <c r="F22" s="2"/>
      <c r="G22" s="2"/>
      <c r="H22" s="2"/>
      <c r="I22" s="2"/>
    </row>
    <row r="23" spans="1:9" ht="14.25" customHeight="1" x14ac:dyDescent="0.2">
      <c r="A23" s="30">
        <f t="shared" si="1"/>
        <v>12</v>
      </c>
      <c r="C23" s="40" t="s">
        <v>42</v>
      </c>
      <c r="D23" s="40" t="s">
        <v>43</v>
      </c>
      <c r="E23" s="2">
        <v>11208</v>
      </c>
      <c r="F23" s="2"/>
      <c r="G23" s="2"/>
      <c r="H23" s="2"/>
      <c r="I23" s="2"/>
    </row>
    <row r="24" spans="1:9" ht="14.25" customHeight="1" x14ac:dyDescent="0.2">
      <c r="A24" s="30">
        <f t="shared" si="1"/>
        <v>13</v>
      </c>
      <c r="C24" s="40" t="s">
        <v>44</v>
      </c>
      <c r="D24" s="40" t="s">
        <v>45</v>
      </c>
      <c r="E24" s="2">
        <v>10000</v>
      </c>
      <c r="F24" s="2"/>
      <c r="G24" s="2"/>
      <c r="H24" s="2"/>
      <c r="I24" s="2"/>
    </row>
    <row r="25" spans="1:9" ht="14.25" customHeight="1" x14ac:dyDescent="0.2">
      <c r="A25" s="30">
        <f t="shared" si="1"/>
        <v>14</v>
      </c>
      <c r="C25" s="40" t="s">
        <v>46</v>
      </c>
      <c r="D25" s="40" t="s">
        <v>47</v>
      </c>
      <c r="E25" s="2">
        <v>4848</v>
      </c>
      <c r="F25" s="2"/>
      <c r="G25" s="2"/>
      <c r="H25" s="2"/>
      <c r="I25" s="2"/>
    </row>
    <row r="26" spans="1:9" ht="14.25" customHeight="1" x14ac:dyDescent="0.2">
      <c r="A26" s="30">
        <f t="shared" si="1"/>
        <v>15</v>
      </c>
      <c r="C26" s="40" t="s">
        <v>85</v>
      </c>
      <c r="D26" s="40" t="s">
        <v>87</v>
      </c>
      <c r="E26" s="2">
        <v>18330</v>
      </c>
      <c r="F26" s="2"/>
      <c r="G26" s="2"/>
      <c r="H26" s="2"/>
      <c r="I26" s="2"/>
    </row>
    <row r="27" spans="1:9" ht="14.25" customHeight="1" x14ac:dyDescent="0.2">
      <c r="A27" s="30">
        <f t="shared" si="1"/>
        <v>16</v>
      </c>
      <c r="C27" s="40" t="s">
        <v>48</v>
      </c>
      <c r="D27" s="40" t="s">
        <v>27</v>
      </c>
      <c r="E27" s="2">
        <v>2894</v>
      </c>
      <c r="F27" s="2"/>
      <c r="G27" s="2"/>
      <c r="H27" s="2"/>
      <c r="I27" s="2"/>
    </row>
    <row r="28" spans="1:9" ht="14.25" customHeight="1" x14ac:dyDescent="0.2">
      <c r="A28" s="30">
        <f t="shared" si="1"/>
        <v>17</v>
      </c>
      <c r="C28" s="40" t="s">
        <v>49</v>
      </c>
      <c r="D28" s="40" t="s">
        <v>13</v>
      </c>
      <c r="E28" s="2">
        <v>425465</v>
      </c>
      <c r="F28" s="2"/>
      <c r="G28" s="2"/>
      <c r="H28" s="2"/>
      <c r="I28" s="2"/>
    </row>
    <row r="29" spans="1:9" ht="14.25" customHeight="1" x14ac:dyDescent="0.2">
      <c r="A29" s="30">
        <f t="shared" si="1"/>
        <v>18</v>
      </c>
      <c r="C29" s="40" t="s">
        <v>50</v>
      </c>
      <c r="D29" s="40" t="s">
        <v>14</v>
      </c>
      <c r="E29" s="2">
        <v>11033</v>
      </c>
      <c r="F29" s="2"/>
      <c r="G29" s="2"/>
      <c r="H29" s="2"/>
      <c r="I29" s="2"/>
    </row>
    <row r="30" spans="1:9" ht="14.25" customHeight="1" x14ac:dyDescent="0.2">
      <c r="A30" s="30">
        <f t="shared" si="1"/>
        <v>19</v>
      </c>
      <c r="C30" s="40" t="s">
        <v>152</v>
      </c>
      <c r="D30" s="40" t="s">
        <v>153</v>
      </c>
      <c r="E30" s="2">
        <v>0</v>
      </c>
      <c r="F30" s="2"/>
      <c r="G30" s="2"/>
      <c r="H30" s="2"/>
      <c r="I30" s="2"/>
    </row>
    <row r="31" spans="1:9" ht="14.25" customHeight="1" x14ac:dyDescent="0.2">
      <c r="A31" s="30">
        <f t="shared" si="1"/>
        <v>20</v>
      </c>
      <c r="C31" s="40" t="s">
        <v>51</v>
      </c>
      <c r="D31" s="40" t="s">
        <v>15</v>
      </c>
      <c r="E31" s="2">
        <v>88703</v>
      </c>
      <c r="F31" s="2"/>
      <c r="G31" s="2"/>
      <c r="H31" s="2"/>
      <c r="I31" s="2"/>
    </row>
    <row r="32" spans="1:9" ht="14.25" customHeight="1" x14ac:dyDescent="0.2">
      <c r="A32" s="30">
        <f t="shared" si="1"/>
        <v>21</v>
      </c>
      <c r="C32" s="40" t="s">
        <v>52</v>
      </c>
      <c r="D32" s="40" t="s">
        <v>16</v>
      </c>
      <c r="E32" s="2">
        <v>18951</v>
      </c>
      <c r="F32" s="2"/>
      <c r="G32" s="2"/>
      <c r="H32" s="2"/>
      <c r="I32" s="2"/>
    </row>
    <row r="33" spans="1:9" ht="14.25" customHeight="1" x14ac:dyDescent="0.2">
      <c r="A33" s="30">
        <f t="shared" si="1"/>
        <v>22</v>
      </c>
      <c r="C33" s="40" t="s">
        <v>53</v>
      </c>
      <c r="D33" s="40" t="s">
        <v>17</v>
      </c>
      <c r="E33" s="2">
        <v>1500</v>
      </c>
      <c r="F33" s="2"/>
      <c r="G33" s="2"/>
      <c r="H33" s="2"/>
      <c r="I33" s="2"/>
    </row>
    <row r="34" spans="1:9" ht="14.25" customHeight="1" x14ac:dyDescent="0.2">
      <c r="A34" s="30">
        <f t="shared" si="1"/>
        <v>23</v>
      </c>
      <c r="C34" s="40" t="s">
        <v>183</v>
      </c>
      <c r="D34" s="40" t="s">
        <v>184</v>
      </c>
      <c r="E34" s="2">
        <v>0</v>
      </c>
      <c r="F34" s="2"/>
      <c r="G34" s="2"/>
      <c r="H34" s="2"/>
      <c r="I34" s="2"/>
    </row>
    <row r="35" spans="1:9" ht="14.25" customHeight="1" x14ac:dyDescent="0.2">
      <c r="A35" s="30">
        <f t="shared" si="1"/>
        <v>24</v>
      </c>
      <c r="C35" s="40" t="s">
        <v>115</v>
      </c>
      <c r="D35" s="40" t="s">
        <v>116</v>
      </c>
      <c r="E35" s="2">
        <v>4491</v>
      </c>
      <c r="F35" s="2"/>
      <c r="G35" s="2"/>
      <c r="H35" s="2"/>
      <c r="I35" s="2"/>
    </row>
    <row r="36" spans="1:9" ht="14.25" customHeight="1" x14ac:dyDescent="0.2">
      <c r="A36" s="30">
        <f t="shared" si="1"/>
        <v>25</v>
      </c>
      <c r="C36" s="40" t="s">
        <v>105</v>
      </c>
      <c r="D36" s="40" t="s">
        <v>106</v>
      </c>
      <c r="E36" s="2">
        <v>1146</v>
      </c>
      <c r="F36" s="2"/>
      <c r="G36" s="2"/>
      <c r="H36" s="2"/>
      <c r="I36" s="2"/>
    </row>
    <row r="37" spans="1:9" ht="14.25" customHeight="1" x14ac:dyDescent="0.2">
      <c r="A37" s="30">
        <f t="shared" si="1"/>
        <v>26</v>
      </c>
      <c r="C37" s="40" t="s">
        <v>107</v>
      </c>
      <c r="D37" s="40" t="s">
        <v>108</v>
      </c>
      <c r="E37" s="2">
        <v>10858</v>
      </c>
      <c r="F37" s="2"/>
      <c r="G37" s="2"/>
      <c r="H37" s="2"/>
      <c r="I37" s="2"/>
    </row>
    <row r="38" spans="1:9" ht="14.25" customHeight="1" x14ac:dyDescent="0.2">
      <c r="A38" s="30">
        <f t="shared" si="1"/>
        <v>27</v>
      </c>
      <c r="C38" s="40" t="s">
        <v>54</v>
      </c>
      <c r="D38" s="40" t="s">
        <v>55</v>
      </c>
      <c r="E38" s="2">
        <v>64356</v>
      </c>
      <c r="F38" s="2"/>
      <c r="G38" s="2"/>
      <c r="H38" s="2"/>
      <c r="I38" s="2"/>
    </row>
    <row r="39" spans="1:9" ht="14.25" customHeight="1" x14ac:dyDescent="0.2">
      <c r="A39" s="30">
        <f t="shared" si="1"/>
        <v>28</v>
      </c>
      <c r="C39" s="40" t="s">
        <v>56</v>
      </c>
      <c r="D39" s="40" t="s">
        <v>57</v>
      </c>
      <c r="E39" s="2">
        <v>43589</v>
      </c>
      <c r="F39" s="2"/>
      <c r="G39" s="2"/>
      <c r="H39" s="2"/>
      <c r="I39" s="2"/>
    </row>
    <row r="40" spans="1:9" ht="14.25" customHeight="1" x14ac:dyDescent="0.2">
      <c r="A40" s="30">
        <f t="shared" si="1"/>
        <v>29</v>
      </c>
      <c r="C40" s="40" t="s">
        <v>58</v>
      </c>
      <c r="D40" s="40" t="s">
        <v>28</v>
      </c>
      <c r="E40" s="2">
        <v>6305</v>
      </c>
      <c r="F40" s="2"/>
      <c r="G40" s="2"/>
      <c r="H40" s="2"/>
      <c r="I40" s="2"/>
    </row>
    <row r="41" spans="1:9" ht="14.25" customHeight="1" x14ac:dyDescent="0.2">
      <c r="A41" s="30">
        <f t="shared" si="1"/>
        <v>30</v>
      </c>
      <c r="C41" s="40" t="s">
        <v>59</v>
      </c>
      <c r="D41" s="40" t="s">
        <v>60</v>
      </c>
      <c r="E41" s="2">
        <v>2592</v>
      </c>
      <c r="F41" s="2"/>
      <c r="G41" s="2"/>
      <c r="H41" s="2"/>
      <c r="I41" s="2"/>
    </row>
    <row r="42" spans="1:9" ht="14.25" customHeight="1" x14ac:dyDescent="0.2">
      <c r="A42" s="30">
        <f t="shared" si="1"/>
        <v>31</v>
      </c>
      <c r="C42" s="40" t="s">
        <v>61</v>
      </c>
      <c r="D42" s="40" t="s">
        <v>62</v>
      </c>
      <c r="E42" s="2">
        <v>3829</v>
      </c>
      <c r="F42" s="2"/>
      <c r="G42" s="2"/>
      <c r="H42" s="48" t="str">
        <f>I5</f>
        <v>PAGE 17 OF 40</v>
      </c>
      <c r="I42" s="48" t="str">
        <f>I4</f>
        <v>Supplemental Attachment 1</v>
      </c>
    </row>
    <row r="43" spans="1:9" ht="14.25" customHeight="1" x14ac:dyDescent="0.2">
      <c r="A43" s="30">
        <f t="shared" si="1"/>
        <v>32</v>
      </c>
      <c r="C43" s="40" t="s">
        <v>63</v>
      </c>
      <c r="D43" s="40" t="s">
        <v>18</v>
      </c>
      <c r="E43" s="2">
        <v>1619</v>
      </c>
      <c r="F43" s="2"/>
      <c r="G43" s="2"/>
      <c r="H43" s="48"/>
      <c r="I43" s="48"/>
    </row>
    <row r="44" spans="1:9" ht="14.25" customHeight="1" x14ac:dyDescent="0.2">
      <c r="A44" s="30">
        <f t="shared" si="1"/>
        <v>33</v>
      </c>
      <c r="C44" s="40" t="s">
        <v>64</v>
      </c>
      <c r="D44" s="40" t="s">
        <v>19</v>
      </c>
      <c r="E44" s="2">
        <v>10053</v>
      </c>
      <c r="F44" s="2"/>
      <c r="G44" s="2"/>
      <c r="H44" s="48"/>
      <c r="I44" s="48"/>
    </row>
    <row r="45" spans="1:9" s="41" customFormat="1" ht="14.25" customHeight="1" x14ac:dyDescent="0.25">
      <c r="A45" s="30">
        <f t="shared" si="1"/>
        <v>34</v>
      </c>
      <c r="B45" s="30"/>
      <c r="C45" s="40" t="s">
        <v>65</v>
      </c>
      <c r="D45" s="40" t="s">
        <v>66</v>
      </c>
      <c r="E45" s="2">
        <v>4127</v>
      </c>
      <c r="F45" s="2"/>
      <c r="G45" s="2"/>
      <c r="H45" s="48"/>
      <c r="I45" s="48"/>
    </row>
    <row r="46" spans="1:9" s="41" customFormat="1" ht="14.25" customHeight="1" x14ac:dyDescent="0.25">
      <c r="A46" s="30">
        <f t="shared" si="1"/>
        <v>35</v>
      </c>
      <c r="B46" s="30"/>
      <c r="C46" s="40" t="s">
        <v>67</v>
      </c>
      <c r="D46" s="40" t="s">
        <v>68</v>
      </c>
      <c r="E46" s="2">
        <v>11318</v>
      </c>
      <c r="F46" s="2"/>
      <c r="G46" s="2"/>
      <c r="H46" s="48"/>
      <c r="I46" s="48"/>
    </row>
    <row r="47" spans="1:9" s="41" customFormat="1" ht="14.25" customHeight="1" x14ac:dyDescent="0.25">
      <c r="A47" s="30">
        <f t="shared" si="1"/>
        <v>36</v>
      </c>
      <c r="B47" s="30"/>
      <c r="C47" s="40" t="s">
        <v>69</v>
      </c>
      <c r="D47" s="40" t="s">
        <v>70</v>
      </c>
      <c r="E47" s="2">
        <v>34837</v>
      </c>
      <c r="F47" s="2"/>
      <c r="G47" s="2"/>
      <c r="H47" s="48"/>
      <c r="I47" s="48"/>
    </row>
    <row r="48" spans="1:9" s="41" customFormat="1" ht="14.25" customHeight="1" x14ac:dyDescent="0.25">
      <c r="A48" s="30">
        <f t="shared" si="1"/>
        <v>37</v>
      </c>
      <c r="B48" s="30"/>
      <c r="C48" s="40" t="s">
        <v>88</v>
      </c>
      <c r="D48" s="40" t="s">
        <v>89</v>
      </c>
      <c r="E48" s="2">
        <v>15302</v>
      </c>
      <c r="F48" s="2"/>
      <c r="G48" s="2"/>
      <c r="H48" s="48"/>
      <c r="I48" s="48"/>
    </row>
    <row r="49" spans="1:9" s="41" customFormat="1" ht="14.25" customHeight="1" x14ac:dyDescent="0.25">
      <c r="A49" s="30">
        <f t="shared" si="1"/>
        <v>38</v>
      </c>
      <c r="B49" s="30"/>
      <c r="C49" s="40" t="s">
        <v>71</v>
      </c>
      <c r="D49" s="40" t="s">
        <v>175</v>
      </c>
      <c r="E49" s="2">
        <v>99250</v>
      </c>
      <c r="F49" s="2"/>
      <c r="G49" s="2"/>
      <c r="H49" s="48"/>
      <c r="I49" s="48"/>
    </row>
    <row r="50" spans="1:9" s="41" customFormat="1" ht="14.25" customHeight="1" x14ac:dyDescent="0.25">
      <c r="A50" s="30">
        <f t="shared" si="1"/>
        <v>39</v>
      </c>
      <c r="B50" s="30"/>
      <c r="C50" s="40" t="s">
        <v>72</v>
      </c>
      <c r="D50" s="40" t="s">
        <v>176</v>
      </c>
      <c r="E50" s="2">
        <v>9912</v>
      </c>
      <c r="F50" s="2"/>
      <c r="G50" s="2"/>
      <c r="H50" s="48"/>
      <c r="I50" s="48"/>
    </row>
    <row r="51" spans="1:9" s="41" customFormat="1" ht="14.25" customHeight="1" x14ac:dyDescent="0.25">
      <c r="A51" s="30">
        <f t="shared" si="1"/>
        <v>40</v>
      </c>
      <c r="B51" s="30"/>
      <c r="C51" s="40" t="s">
        <v>109</v>
      </c>
      <c r="D51" s="40" t="s">
        <v>110</v>
      </c>
      <c r="E51" s="2">
        <v>4079</v>
      </c>
      <c r="F51" s="2"/>
      <c r="G51" s="2"/>
      <c r="H51" s="48"/>
      <c r="I51" s="48"/>
    </row>
    <row r="52" spans="1:9" s="41" customFormat="1" ht="14.25" customHeight="1" x14ac:dyDescent="0.25">
      <c r="A52" s="30">
        <f t="shared" si="1"/>
        <v>41</v>
      </c>
      <c r="B52" s="30"/>
      <c r="C52" s="40" t="s">
        <v>117</v>
      </c>
      <c r="D52" s="40" t="s">
        <v>118</v>
      </c>
      <c r="E52" s="2">
        <v>7</v>
      </c>
      <c r="F52" s="2"/>
      <c r="G52" s="2"/>
      <c r="H52" s="48"/>
      <c r="I52" s="48"/>
    </row>
    <row r="53" spans="1:9" ht="14.25" customHeight="1" x14ac:dyDescent="0.2">
      <c r="E53" s="10"/>
      <c r="F53" s="10"/>
      <c r="G53" s="10"/>
      <c r="H53" s="48"/>
      <c r="I53" s="48"/>
    </row>
    <row r="54" spans="1:9" ht="14.25" customHeight="1" x14ac:dyDescent="0.2">
      <c r="A54" s="30">
        <f>A52+1</f>
        <v>42</v>
      </c>
      <c r="D54" s="30" t="s">
        <v>5</v>
      </c>
      <c r="E54" s="15">
        <f>SUM(E12:E52)</f>
        <v>2442322</v>
      </c>
      <c r="F54" s="15"/>
      <c r="G54" s="15"/>
      <c r="H54" s="48"/>
      <c r="I54" s="48"/>
    </row>
    <row r="55" spans="1:9" ht="14.25" customHeight="1" x14ac:dyDescent="0.2">
      <c r="E55" s="15"/>
      <c r="F55" s="15"/>
      <c r="G55" s="15"/>
      <c r="H55" s="48"/>
      <c r="I55" s="48"/>
    </row>
    <row r="56" spans="1:9" ht="14.25" customHeight="1" x14ac:dyDescent="0.2">
      <c r="E56" s="15"/>
      <c r="F56" s="15"/>
      <c r="G56" s="15"/>
      <c r="H56" s="48"/>
      <c r="I56" s="48"/>
    </row>
    <row r="57" spans="1:9" ht="14.25" customHeight="1" x14ac:dyDescent="0.2">
      <c r="E57" s="15"/>
      <c r="F57" s="15"/>
      <c r="G57" s="15"/>
      <c r="H57" s="48"/>
      <c r="I57" s="48"/>
    </row>
    <row r="58" spans="1:9" ht="64.5" customHeight="1" x14ac:dyDescent="0.2">
      <c r="E58" s="15"/>
      <c r="F58" s="15"/>
      <c r="G58" s="15"/>
      <c r="H58" s="48"/>
      <c r="I58" s="48"/>
    </row>
    <row r="59" spans="1:9" x14ac:dyDescent="0.2">
      <c r="A59" s="30" t="str">
        <f>A1</f>
        <v>EL PASO ELECTRIC COMPANY</v>
      </c>
      <c r="I59" s="26" t="str">
        <f>I1</f>
        <v>SOAH Docket No. 473-21-2606</v>
      </c>
    </row>
    <row r="60" spans="1:9" x14ac:dyDescent="0.2">
      <c r="A60" s="30" t="str">
        <f>A2</f>
        <v>UNADJUSTED DATA BY RATE CLASS</v>
      </c>
      <c r="I60" s="26" t="str">
        <f>I2</f>
        <v>PUC Docket No. 52195</v>
      </c>
    </row>
    <row r="61" spans="1:9" x14ac:dyDescent="0.2">
      <c r="A61" s="30" t="str">
        <f>A3</f>
        <v>FOR THE YEAR ENDED DECEMBER 31, 2014</v>
      </c>
      <c r="I61" s="26" t="str">
        <f>I3</f>
        <v>OPUC's 1st, Q. No. OPUC 1-5</v>
      </c>
    </row>
    <row r="62" spans="1:9" x14ac:dyDescent="0.2">
      <c r="I62" s="26" t="str">
        <f>I4</f>
        <v>Supplemental Attachment 1</v>
      </c>
    </row>
    <row r="63" spans="1:9" x14ac:dyDescent="0.2">
      <c r="I63" s="31" t="s">
        <v>206</v>
      </c>
    </row>
    <row r="65" spans="1:9" x14ac:dyDescent="0.2">
      <c r="C65" s="32" t="s">
        <v>2</v>
      </c>
      <c r="D65" s="32" t="s">
        <v>7</v>
      </c>
      <c r="E65" s="31" t="s">
        <v>8</v>
      </c>
      <c r="F65" s="31"/>
      <c r="G65" s="32"/>
      <c r="H65" s="32"/>
      <c r="I65" s="32"/>
    </row>
    <row r="67" spans="1:9" x14ac:dyDescent="0.2">
      <c r="A67" s="33" t="s">
        <v>0</v>
      </c>
      <c r="B67" s="33"/>
      <c r="C67" s="30" t="s">
        <v>9</v>
      </c>
      <c r="D67" s="32" t="s">
        <v>124</v>
      </c>
      <c r="E67" s="31"/>
      <c r="F67" s="31"/>
      <c r="G67" s="32"/>
      <c r="H67" s="32"/>
      <c r="I67" s="32"/>
    </row>
    <row r="68" spans="1:9" x14ac:dyDescent="0.2">
      <c r="A68" s="34" t="s">
        <v>1</v>
      </c>
      <c r="B68" s="34"/>
      <c r="C68" s="35" t="s">
        <v>10</v>
      </c>
      <c r="D68" s="36" t="s">
        <v>25</v>
      </c>
      <c r="E68" s="37">
        <f>E$10</f>
        <v>2014</v>
      </c>
      <c r="F68" s="37"/>
      <c r="G68" s="38"/>
      <c r="H68" s="38"/>
      <c r="I68" s="38"/>
    </row>
    <row r="70" spans="1:9" x14ac:dyDescent="0.2">
      <c r="A70" s="30">
        <f t="shared" ref="A70:A89" si="2">A69+1</f>
        <v>1</v>
      </c>
      <c r="C70" s="30" t="s">
        <v>91</v>
      </c>
      <c r="D70" s="30" t="s">
        <v>26</v>
      </c>
      <c r="E70" s="10">
        <v>426754</v>
      </c>
      <c r="F70" s="10"/>
      <c r="G70" s="10"/>
      <c r="H70" s="10"/>
      <c r="I70" s="10"/>
    </row>
    <row r="71" spans="1:9" x14ac:dyDescent="0.2">
      <c r="A71" s="30">
        <f t="shared" si="2"/>
        <v>2</v>
      </c>
      <c r="C71" s="30" t="s">
        <v>86</v>
      </c>
      <c r="D71" s="40" t="s">
        <v>144</v>
      </c>
      <c r="E71" s="10">
        <v>92160</v>
      </c>
      <c r="F71" s="10"/>
      <c r="G71" s="10"/>
      <c r="H71" s="10"/>
      <c r="I71" s="10"/>
    </row>
    <row r="72" spans="1:9" x14ac:dyDescent="0.2">
      <c r="A72" s="30">
        <f t="shared" si="2"/>
        <v>3</v>
      </c>
      <c r="C72" s="30" t="s">
        <v>119</v>
      </c>
      <c r="D72" s="30" t="s">
        <v>120</v>
      </c>
      <c r="E72" s="10">
        <v>3</v>
      </c>
      <c r="F72" s="10"/>
      <c r="G72" s="10"/>
      <c r="H72" s="10"/>
      <c r="I72" s="10"/>
    </row>
    <row r="73" spans="1:9" x14ac:dyDescent="0.2">
      <c r="A73" s="30">
        <f t="shared" si="2"/>
        <v>4</v>
      </c>
      <c r="C73" s="30" t="s">
        <v>73</v>
      </c>
      <c r="D73" s="30" t="s">
        <v>13</v>
      </c>
      <c r="E73" s="10">
        <v>85443</v>
      </c>
      <c r="F73" s="10"/>
      <c r="G73" s="10"/>
      <c r="H73" s="10"/>
      <c r="I73" s="10"/>
    </row>
    <row r="74" spans="1:9" x14ac:dyDescent="0.2">
      <c r="A74" s="30">
        <f t="shared" si="2"/>
        <v>5</v>
      </c>
      <c r="C74" s="30" t="s">
        <v>74</v>
      </c>
      <c r="D74" s="30" t="s">
        <v>14</v>
      </c>
      <c r="E74" s="10">
        <v>5285</v>
      </c>
      <c r="F74" s="10"/>
      <c r="G74" s="10"/>
      <c r="H74" s="10"/>
      <c r="I74" s="10"/>
    </row>
    <row r="75" spans="1:9" x14ac:dyDescent="0.2">
      <c r="A75" s="30">
        <f t="shared" si="2"/>
        <v>6</v>
      </c>
      <c r="C75" s="30" t="s">
        <v>92</v>
      </c>
      <c r="D75" s="30" t="s">
        <v>27</v>
      </c>
      <c r="E75" s="10">
        <v>18726</v>
      </c>
      <c r="F75" s="10"/>
      <c r="G75" s="10"/>
      <c r="H75" s="10"/>
      <c r="I75" s="10"/>
    </row>
    <row r="76" spans="1:9" x14ac:dyDescent="0.2">
      <c r="A76" s="30">
        <f t="shared" si="2"/>
        <v>7</v>
      </c>
      <c r="C76" s="30" t="s">
        <v>93</v>
      </c>
      <c r="D76" s="30" t="s">
        <v>20</v>
      </c>
      <c r="E76" s="10">
        <v>18675</v>
      </c>
      <c r="F76" s="10"/>
      <c r="G76" s="10"/>
      <c r="H76" s="10"/>
      <c r="I76" s="10"/>
    </row>
    <row r="77" spans="1:9" x14ac:dyDescent="0.2">
      <c r="A77" s="30">
        <f t="shared" si="2"/>
        <v>8</v>
      </c>
      <c r="C77" s="30" t="s">
        <v>75</v>
      </c>
      <c r="D77" s="30" t="s">
        <v>21</v>
      </c>
      <c r="E77" s="10">
        <v>6481</v>
      </c>
      <c r="F77" s="10"/>
      <c r="G77" s="10"/>
      <c r="H77" s="10"/>
      <c r="I77" s="10"/>
    </row>
    <row r="78" spans="1:9" x14ac:dyDescent="0.2">
      <c r="A78" s="30">
        <f t="shared" si="2"/>
        <v>9</v>
      </c>
      <c r="C78" s="30" t="s">
        <v>76</v>
      </c>
      <c r="D78" s="30" t="s">
        <v>22</v>
      </c>
      <c r="E78" s="10">
        <v>1000</v>
      </c>
      <c r="F78" s="10"/>
      <c r="G78" s="10"/>
      <c r="H78" s="10"/>
      <c r="I78" s="10"/>
    </row>
    <row r="79" spans="1:9" x14ac:dyDescent="0.2">
      <c r="A79" s="30">
        <f t="shared" si="2"/>
        <v>10</v>
      </c>
      <c r="C79" s="30" t="s">
        <v>77</v>
      </c>
      <c r="D79" s="30" t="s">
        <v>15</v>
      </c>
      <c r="E79" s="10">
        <v>8843</v>
      </c>
      <c r="F79" s="10"/>
      <c r="G79" s="10"/>
      <c r="H79" s="10"/>
      <c r="I79" s="10"/>
    </row>
    <row r="80" spans="1:9" x14ac:dyDescent="0.2">
      <c r="A80" s="30">
        <f t="shared" si="2"/>
        <v>11</v>
      </c>
      <c r="C80" s="30" t="s">
        <v>78</v>
      </c>
      <c r="D80" s="30" t="s">
        <v>16</v>
      </c>
      <c r="E80" s="10">
        <v>10831</v>
      </c>
      <c r="F80" s="10"/>
      <c r="G80" s="10"/>
      <c r="H80" s="10"/>
      <c r="I80" s="10"/>
    </row>
    <row r="81" spans="1:9" x14ac:dyDescent="0.2">
      <c r="A81" s="30">
        <f t="shared" si="2"/>
        <v>12</v>
      </c>
      <c r="C81" s="30" t="s">
        <v>79</v>
      </c>
      <c r="D81" s="30" t="s">
        <v>80</v>
      </c>
      <c r="E81" s="10">
        <v>14855</v>
      </c>
      <c r="F81" s="10"/>
      <c r="G81" s="10"/>
      <c r="H81" s="10"/>
      <c r="I81" s="10"/>
    </row>
    <row r="82" spans="1:9" x14ac:dyDescent="0.2">
      <c r="A82" s="30">
        <f t="shared" si="2"/>
        <v>13</v>
      </c>
      <c r="C82" s="30" t="s">
        <v>81</v>
      </c>
      <c r="D82" s="30" t="s">
        <v>82</v>
      </c>
      <c r="E82" s="10">
        <v>17025</v>
      </c>
      <c r="F82" s="10"/>
      <c r="G82" s="10"/>
      <c r="H82" s="10"/>
      <c r="I82" s="10"/>
    </row>
    <row r="83" spans="1:9" x14ac:dyDescent="0.2">
      <c r="A83" s="30">
        <f t="shared" si="2"/>
        <v>14</v>
      </c>
      <c r="C83" s="30" t="s">
        <v>94</v>
      </c>
      <c r="D83" s="30" t="s">
        <v>31</v>
      </c>
      <c r="E83" s="10">
        <v>1269</v>
      </c>
      <c r="F83" s="10"/>
      <c r="G83" s="10"/>
      <c r="H83" s="10"/>
      <c r="I83" s="10"/>
    </row>
    <row r="84" spans="1:9" x14ac:dyDescent="0.2">
      <c r="A84" s="30">
        <f t="shared" si="2"/>
        <v>15</v>
      </c>
      <c r="C84" s="30" t="s">
        <v>95</v>
      </c>
      <c r="D84" s="30" t="s">
        <v>28</v>
      </c>
      <c r="E84" s="10">
        <v>1167</v>
      </c>
      <c r="F84" s="10"/>
      <c r="G84" s="10"/>
      <c r="H84" s="10"/>
      <c r="I84" s="10"/>
    </row>
    <row r="85" spans="1:9" x14ac:dyDescent="0.2">
      <c r="A85" s="30">
        <f t="shared" si="2"/>
        <v>16</v>
      </c>
      <c r="C85" s="30" t="s">
        <v>96</v>
      </c>
      <c r="D85" s="30" t="s">
        <v>29</v>
      </c>
      <c r="E85" s="10">
        <v>6745</v>
      </c>
      <c r="F85" s="10"/>
      <c r="G85" s="10"/>
      <c r="H85" s="10"/>
      <c r="I85" s="10"/>
    </row>
    <row r="86" spans="1:9" ht="15.6" customHeight="1" x14ac:dyDescent="0.2">
      <c r="A86" s="30">
        <f t="shared" si="2"/>
        <v>17</v>
      </c>
      <c r="C86" s="30" t="s">
        <v>97</v>
      </c>
      <c r="D86" s="30" t="s">
        <v>11</v>
      </c>
      <c r="E86" s="10">
        <v>1701</v>
      </c>
      <c r="F86" s="10"/>
      <c r="G86" s="10"/>
      <c r="H86" s="49" t="str">
        <f>I63</f>
        <v>PAGE 18 OF 40</v>
      </c>
      <c r="I86" s="49" t="str">
        <f>I62</f>
        <v>Supplemental Attachment 1</v>
      </c>
    </row>
    <row r="87" spans="1:9" x14ac:dyDescent="0.2">
      <c r="A87" s="30">
        <f t="shared" si="2"/>
        <v>18</v>
      </c>
      <c r="C87" s="30" t="s">
        <v>98</v>
      </c>
      <c r="D87" s="30" t="s">
        <v>30</v>
      </c>
      <c r="E87" s="10">
        <v>13141</v>
      </c>
      <c r="F87" s="10"/>
      <c r="G87" s="10"/>
      <c r="H87" s="49"/>
      <c r="I87" s="49"/>
    </row>
    <row r="88" spans="1:9" x14ac:dyDescent="0.2">
      <c r="A88" s="30">
        <f t="shared" si="2"/>
        <v>19</v>
      </c>
      <c r="C88" s="30" t="s">
        <v>83</v>
      </c>
      <c r="D88" s="30" t="s">
        <v>23</v>
      </c>
      <c r="E88" s="10">
        <v>2102</v>
      </c>
      <c r="F88" s="10"/>
      <c r="G88" s="10"/>
      <c r="H88" s="49"/>
      <c r="I88" s="49"/>
    </row>
    <row r="89" spans="1:9" x14ac:dyDescent="0.2">
      <c r="A89" s="30">
        <f t="shared" si="2"/>
        <v>20</v>
      </c>
      <c r="C89" s="30" t="s">
        <v>121</v>
      </c>
      <c r="D89" s="30" t="s">
        <v>122</v>
      </c>
      <c r="E89" s="10">
        <v>2196</v>
      </c>
      <c r="F89" s="10"/>
      <c r="G89" s="10"/>
      <c r="H89" s="49"/>
      <c r="I89" s="49"/>
    </row>
    <row r="90" spans="1:9" x14ac:dyDescent="0.2">
      <c r="E90" s="10"/>
      <c r="F90" s="10"/>
      <c r="G90" s="10"/>
      <c r="H90" s="49"/>
      <c r="I90" s="49"/>
    </row>
    <row r="91" spans="1:9" x14ac:dyDescent="0.2">
      <c r="A91" s="30">
        <f>A89+1</f>
        <v>21</v>
      </c>
      <c r="D91" s="30" t="s">
        <v>6</v>
      </c>
      <c r="E91" s="15">
        <f t="shared" ref="E91" si="3">SUM(E70:E90)</f>
        <v>734402</v>
      </c>
      <c r="F91" s="15"/>
      <c r="G91" s="15"/>
      <c r="H91" s="49"/>
      <c r="I91" s="49"/>
    </row>
    <row r="92" spans="1:9" x14ac:dyDescent="0.2">
      <c r="D92" s="42"/>
      <c r="E92" s="15"/>
      <c r="F92" s="15"/>
      <c r="G92" s="15"/>
      <c r="H92" s="49"/>
      <c r="I92" s="49"/>
    </row>
    <row r="93" spans="1:9" ht="15.6" customHeight="1" x14ac:dyDescent="0.2">
      <c r="D93" s="43" t="s">
        <v>125</v>
      </c>
      <c r="E93" s="15"/>
      <c r="F93" s="15"/>
      <c r="G93" s="15"/>
      <c r="H93" s="49"/>
      <c r="I93" s="49"/>
    </row>
    <row r="94" spans="1:9" x14ac:dyDescent="0.2">
      <c r="A94" s="30">
        <f>A91+1</f>
        <v>22</v>
      </c>
      <c r="C94" s="30" t="s">
        <v>99</v>
      </c>
      <c r="D94" s="30" t="s">
        <v>3</v>
      </c>
      <c r="E94" s="10">
        <v>7225</v>
      </c>
      <c r="F94" s="10"/>
      <c r="G94" s="10"/>
      <c r="H94" s="49"/>
      <c r="I94" s="49"/>
    </row>
    <row r="95" spans="1:9" ht="14.1" customHeight="1" x14ac:dyDescent="0.2">
      <c r="A95" s="30">
        <f>(A94+1)</f>
        <v>23</v>
      </c>
      <c r="C95" s="30" t="s">
        <v>100</v>
      </c>
      <c r="D95" s="30" t="s">
        <v>4</v>
      </c>
      <c r="E95" s="10">
        <v>7884</v>
      </c>
      <c r="F95" s="10"/>
      <c r="G95" s="10"/>
      <c r="H95" s="49"/>
      <c r="I95" s="49"/>
    </row>
    <row r="96" spans="1:9" ht="14.1" customHeight="1" x14ac:dyDescent="0.2">
      <c r="E96" s="15"/>
      <c r="F96" s="15"/>
      <c r="G96" s="15"/>
      <c r="H96" s="49"/>
      <c r="I96" s="49"/>
    </row>
    <row r="97" spans="1:9" ht="14.25" customHeight="1" x14ac:dyDescent="0.2">
      <c r="A97" s="30">
        <f>A95+1</f>
        <v>24</v>
      </c>
      <c r="D97" s="30" t="s">
        <v>84</v>
      </c>
      <c r="E97" s="15">
        <f>SUM(E94:E96)</f>
        <v>15109</v>
      </c>
      <c r="F97" s="15"/>
      <c r="G97" s="15"/>
      <c r="H97" s="49"/>
      <c r="I97" s="49"/>
    </row>
    <row r="98" spans="1:9" ht="14.1" customHeight="1" x14ac:dyDescent="0.2">
      <c r="E98" s="15"/>
      <c r="F98" s="15"/>
      <c r="G98" s="15"/>
      <c r="H98" s="49"/>
      <c r="I98" s="49"/>
    </row>
    <row r="99" spans="1:9" ht="14.1" customHeight="1" x14ac:dyDescent="0.2">
      <c r="D99" s="43" t="s">
        <v>32</v>
      </c>
      <c r="E99" s="15"/>
      <c r="F99" s="15"/>
      <c r="G99" s="15"/>
      <c r="H99" s="49"/>
      <c r="I99" s="49"/>
    </row>
    <row r="100" spans="1:9" ht="14.1" customHeight="1" x14ac:dyDescent="0.2">
      <c r="A100" s="30">
        <f>(A97+1)</f>
        <v>25</v>
      </c>
      <c r="D100" s="30" t="s">
        <v>24</v>
      </c>
      <c r="E100" s="12">
        <f t="shared" ref="E100" si="4">E97+E91+E54</f>
        <v>3191833</v>
      </c>
      <c r="F100" s="12"/>
      <c r="G100" s="12"/>
      <c r="H100" s="49"/>
      <c r="I100" s="49"/>
    </row>
    <row r="101" spans="1:9" ht="14.1" customHeight="1" x14ac:dyDescent="0.2">
      <c r="E101" s="12"/>
      <c r="F101" s="12"/>
      <c r="G101" s="12"/>
      <c r="H101" s="49"/>
      <c r="I101" s="49"/>
    </row>
    <row r="102" spans="1:9" ht="64.5" customHeight="1" x14ac:dyDescent="0.2">
      <c r="E102" s="15"/>
      <c r="F102" s="15"/>
      <c r="G102" s="15"/>
      <c r="H102" s="49"/>
      <c r="I102" s="49"/>
    </row>
    <row r="103" spans="1:9" x14ac:dyDescent="0.2">
      <c r="A103" s="30" t="str">
        <f>A1</f>
        <v>EL PASO ELECTRIC COMPANY</v>
      </c>
      <c r="I103" s="26" t="str">
        <f>I1</f>
        <v>SOAH Docket No. 473-21-2606</v>
      </c>
    </row>
    <row r="104" spans="1:9" x14ac:dyDescent="0.2">
      <c r="A104" s="30" t="str">
        <f>A2</f>
        <v>UNADJUSTED DATA BY RATE CLASS</v>
      </c>
      <c r="I104" s="26" t="str">
        <f>I2</f>
        <v>PUC Docket No. 52195</v>
      </c>
    </row>
    <row r="105" spans="1:9" x14ac:dyDescent="0.2">
      <c r="A105" s="30" t="str">
        <f>A3</f>
        <v>FOR THE YEAR ENDED DECEMBER 31, 2014</v>
      </c>
      <c r="I105" s="26" t="str">
        <f>I3</f>
        <v>OPUC's 1st, Q. No. OPUC 1-5</v>
      </c>
    </row>
    <row r="106" spans="1:9" x14ac:dyDescent="0.2">
      <c r="I106" s="26" t="str">
        <f>I4</f>
        <v>Supplemental Attachment 1</v>
      </c>
    </row>
    <row r="107" spans="1:9" x14ac:dyDescent="0.2">
      <c r="I107" s="31" t="s">
        <v>207</v>
      </c>
    </row>
    <row r="109" spans="1:9" x14ac:dyDescent="0.2">
      <c r="C109" s="32" t="s">
        <v>2</v>
      </c>
      <c r="D109" s="32" t="s">
        <v>7</v>
      </c>
      <c r="E109" s="31" t="s">
        <v>8</v>
      </c>
      <c r="F109" s="31"/>
      <c r="G109" s="32"/>
      <c r="H109" s="32"/>
      <c r="I109" s="32"/>
    </row>
    <row r="111" spans="1:9" x14ac:dyDescent="0.2">
      <c r="A111" s="33" t="s">
        <v>0</v>
      </c>
      <c r="B111" s="33"/>
      <c r="C111" s="30" t="s">
        <v>9</v>
      </c>
      <c r="D111" s="32" t="s">
        <v>126</v>
      </c>
      <c r="E111" s="31"/>
      <c r="F111" s="31"/>
      <c r="G111" s="32"/>
      <c r="H111" s="32"/>
      <c r="I111" s="32"/>
    </row>
    <row r="112" spans="1:9" x14ac:dyDescent="0.2">
      <c r="A112" s="34" t="s">
        <v>1</v>
      </c>
      <c r="B112" s="34"/>
      <c r="C112" s="35" t="s">
        <v>10</v>
      </c>
      <c r="D112" s="36" t="s">
        <v>25</v>
      </c>
      <c r="E112" s="37">
        <f>E$10</f>
        <v>2014</v>
      </c>
      <c r="F112" s="37"/>
      <c r="G112" s="38"/>
      <c r="H112" s="38"/>
      <c r="I112" s="38"/>
    </row>
    <row r="113" spans="1:9" x14ac:dyDescent="0.2">
      <c r="E113" s="15"/>
      <c r="F113" s="15"/>
      <c r="G113" s="15"/>
      <c r="H113" s="15"/>
      <c r="I113" s="15"/>
    </row>
    <row r="114" spans="1:9" x14ac:dyDescent="0.2">
      <c r="A114" s="30">
        <f>A113+1</f>
        <v>1</v>
      </c>
      <c r="C114" s="40" t="s">
        <v>35</v>
      </c>
      <c r="D114" s="40" t="s">
        <v>26</v>
      </c>
      <c r="E114" s="10">
        <v>1456579</v>
      </c>
      <c r="F114" s="10"/>
      <c r="G114" s="10"/>
      <c r="H114" s="10"/>
      <c r="I114" s="10"/>
    </row>
    <row r="115" spans="1:9" x14ac:dyDescent="0.2">
      <c r="A115" s="30">
        <f t="shared" ref="A115:A154" si="5">A114+1</f>
        <v>2</v>
      </c>
      <c r="C115" s="40" t="s">
        <v>168</v>
      </c>
      <c r="D115" s="40" t="s">
        <v>169</v>
      </c>
      <c r="E115" s="10">
        <v>0</v>
      </c>
      <c r="F115" s="10"/>
      <c r="G115" s="10"/>
      <c r="H115" s="10"/>
      <c r="I115" s="10"/>
    </row>
    <row r="116" spans="1:9" x14ac:dyDescent="0.2">
      <c r="A116" s="30">
        <f t="shared" si="5"/>
        <v>3</v>
      </c>
      <c r="C116" s="40" t="s">
        <v>36</v>
      </c>
      <c r="D116" s="40" t="s">
        <v>144</v>
      </c>
      <c r="E116" s="10">
        <v>146305</v>
      </c>
      <c r="F116" s="10"/>
      <c r="G116" s="10"/>
      <c r="H116" s="10"/>
      <c r="I116" s="10"/>
    </row>
    <row r="117" spans="1:9" x14ac:dyDescent="0.2">
      <c r="A117" s="30">
        <f t="shared" si="5"/>
        <v>4</v>
      </c>
      <c r="C117" s="40" t="s">
        <v>170</v>
      </c>
      <c r="D117" s="40" t="s">
        <v>171</v>
      </c>
      <c r="E117" s="10">
        <v>0</v>
      </c>
      <c r="F117" s="10"/>
      <c r="G117" s="10"/>
      <c r="H117" s="10"/>
      <c r="I117" s="10"/>
    </row>
    <row r="118" spans="1:9" x14ac:dyDescent="0.2">
      <c r="A118" s="30">
        <f t="shared" si="5"/>
        <v>5</v>
      </c>
      <c r="C118" s="40" t="s">
        <v>37</v>
      </c>
      <c r="D118" s="40" t="s">
        <v>11</v>
      </c>
      <c r="E118" s="10">
        <v>7936</v>
      </c>
      <c r="F118" s="10"/>
      <c r="G118" s="10"/>
      <c r="H118" s="10"/>
      <c r="I118" s="10"/>
    </row>
    <row r="119" spans="1:9" x14ac:dyDescent="0.2">
      <c r="A119" s="30">
        <f t="shared" si="5"/>
        <v>6</v>
      </c>
      <c r="C119" s="40" t="s">
        <v>38</v>
      </c>
      <c r="D119" s="40" t="s">
        <v>12</v>
      </c>
      <c r="E119" s="10">
        <v>447</v>
      </c>
      <c r="F119" s="10"/>
      <c r="G119" s="10"/>
      <c r="H119" s="10"/>
      <c r="I119" s="10"/>
    </row>
    <row r="120" spans="1:9" x14ac:dyDescent="0.2">
      <c r="A120" s="30">
        <f t="shared" si="5"/>
        <v>7</v>
      </c>
      <c r="C120" s="40" t="s">
        <v>39</v>
      </c>
      <c r="D120" s="40" t="s">
        <v>145</v>
      </c>
      <c r="E120" s="10">
        <v>9346</v>
      </c>
      <c r="F120" s="10"/>
      <c r="G120" s="10"/>
      <c r="H120" s="10"/>
      <c r="I120" s="10"/>
    </row>
    <row r="121" spans="1:9" x14ac:dyDescent="0.2">
      <c r="A121" s="30">
        <f t="shared" si="5"/>
        <v>8</v>
      </c>
      <c r="C121" s="40" t="s">
        <v>186</v>
      </c>
      <c r="D121" s="40" t="s">
        <v>187</v>
      </c>
      <c r="E121" s="10">
        <v>0</v>
      </c>
      <c r="F121" s="10"/>
      <c r="G121" s="10"/>
      <c r="H121" s="10"/>
      <c r="I121" s="10"/>
    </row>
    <row r="122" spans="1:9" x14ac:dyDescent="0.2">
      <c r="A122" s="30">
        <f t="shared" si="5"/>
        <v>9</v>
      </c>
      <c r="C122" s="40" t="s">
        <v>111</v>
      </c>
      <c r="D122" s="40" t="s">
        <v>112</v>
      </c>
      <c r="E122" s="10">
        <v>13758</v>
      </c>
      <c r="F122" s="10"/>
      <c r="G122" s="10"/>
      <c r="H122" s="10"/>
      <c r="I122" s="10"/>
    </row>
    <row r="123" spans="1:9" x14ac:dyDescent="0.2">
      <c r="A123" s="30">
        <f t="shared" si="5"/>
        <v>10</v>
      </c>
      <c r="C123" s="40" t="s">
        <v>113</v>
      </c>
      <c r="D123" s="40" t="s">
        <v>114</v>
      </c>
      <c r="E123" s="10">
        <v>853</v>
      </c>
      <c r="F123" s="10"/>
      <c r="G123" s="10"/>
      <c r="H123" s="10"/>
      <c r="I123" s="10"/>
    </row>
    <row r="124" spans="1:9" x14ac:dyDescent="0.2">
      <c r="A124" s="30">
        <f t="shared" si="5"/>
        <v>11</v>
      </c>
      <c r="C124" s="40" t="s">
        <v>40</v>
      </c>
      <c r="D124" s="40" t="s">
        <v>41</v>
      </c>
      <c r="E124" s="10">
        <v>25481</v>
      </c>
      <c r="F124" s="10"/>
      <c r="G124" s="10"/>
      <c r="H124" s="10"/>
      <c r="I124" s="10"/>
    </row>
    <row r="125" spans="1:9" x14ac:dyDescent="0.2">
      <c r="A125" s="30">
        <f t="shared" si="5"/>
        <v>12</v>
      </c>
      <c r="C125" s="40" t="s">
        <v>42</v>
      </c>
      <c r="D125" s="40" t="s">
        <v>43</v>
      </c>
      <c r="E125" s="10">
        <v>12016</v>
      </c>
      <c r="F125" s="10"/>
      <c r="G125" s="10"/>
      <c r="H125" s="10"/>
      <c r="I125" s="10"/>
    </row>
    <row r="126" spans="1:9" x14ac:dyDescent="0.2">
      <c r="A126" s="30">
        <f t="shared" si="5"/>
        <v>13</v>
      </c>
      <c r="C126" s="40" t="s">
        <v>44</v>
      </c>
      <c r="D126" s="40" t="s">
        <v>45</v>
      </c>
      <c r="E126" s="10">
        <v>10359</v>
      </c>
      <c r="F126" s="10"/>
      <c r="G126" s="10"/>
      <c r="H126" s="10"/>
      <c r="I126" s="10"/>
    </row>
    <row r="127" spans="1:9" x14ac:dyDescent="0.2">
      <c r="A127" s="30">
        <f t="shared" si="5"/>
        <v>14</v>
      </c>
      <c r="C127" s="40" t="s">
        <v>46</v>
      </c>
      <c r="D127" s="40" t="s">
        <v>47</v>
      </c>
      <c r="E127" s="10">
        <v>5022</v>
      </c>
      <c r="F127" s="10"/>
      <c r="G127" s="10"/>
      <c r="H127" s="10"/>
      <c r="I127" s="10"/>
    </row>
    <row r="128" spans="1:9" x14ac:dyDescent="0.2">
      <c r="A128" s="30">
        <f t="shared" si="5"/>
        <v>15</v>
      </c>
      <c r="C128" s="40" t="s">
        <v>85</v>
      </c>
      <c r="D128" s="40" t="s">
        <v>87</v>
      </c>
      <c r="E128" s="10">
        <v>20004</v>
      </c>
      <c r="F128" s="10"/>
      <c r="G128" s="10"/>
      <c r="H128" s="10"/>
      <c r="I128" s="10"/>
    </row>
    <row r="129" spans="1:9" x14ac:dyDescent="0.2">
      <c r="A129" s="30">
        <f t="shared" si="5"/>
        <v>16</v>
      </c>
      <c r="C129" s="40" t="s">
        <v>48</v>
      </c>
      <c r="D129" s="40" t="s">
        <v>27</v>
      </c>
      <c r="E129" s="10">
        <v>3158</v>
      </c>
      <c r="F129" s="10"/>
      <c r="G129" s="10"/>
      <c r="H129" s="10"/>
      <c r="I129" s="10"/>
    </row>
    <row r="130" spans="1:9" x14ac:dyDescent="0.2">
      <c r="A130" s="30">
        <f t="shared" si="5"/>
        <v>17</v>
      </c>
      <c r="C130" s="40" t="s">
        <v>49</v>
      </c>
      <c r="D130" s="40" t="s">
        <v>13</v>
      </c>
      <c r="E130" s="10">
        <v>464331</v>
      </c>
      <c r="F130" s="10"/>
      <c r="G130" s="10"/>
      <c r="H130" s="10"/>
      <c r="I130" s="10"/>
    </row>
    <row r="131" spans="1:9" x14ac:dyDescent="0.2">
      <c r="A131" s="30">
        <f t="shared" si="5"/>
        <v>18</v>
      </c>
      <c r="C131" s="40" t="s">
        <v>50</v>
      </c>
      <c r="D131" s="40" t="s">
        <v>14</v>
      </c>
      <c r="E131" s="10">
        <v>11829</v>
      </c>
      <c r="F131" s="10"/>
      <c r="G131" s="10"/>
      <c r="H131" s="10"/>
      <c r="I131" s="10"/>
    </row>
    <row r="132" spans="1:9" x14ac:dyDescent="0.2">
      <c r="A132" s="30">
        <f t="shared" si="5"/>
        <v>19</v>
      </c>
      <c r="C132" s="40" t="s">
        <v>152</v>
      </c>
      <c r="D132" s="40" t="s">
        <v>153</v>
      </c>
      <c r="E132" s="10">
        <v>0</v>
      </c>
      <c r="F132" s="10"/>
      <c r="G132" s="10"/>
      <c r="H132" s="10"/>
      <c r="I132" s="10"/>
    </row>
    <row r="133" spans="1:9" x14ac:dyDescent="0.2">
      <c r="A133" s="30">
        <f t="shared" si="5"/>
        <v>20</v>
      </c>
      <c r="C133" s="40" t="s">
        <v>51</v>
      </c>
      <c r="D133" s="40" t="s">
        <v>15</v>
      </c>
      <c r="E133" s="10">
        <v>96806</v>
      </c>
      <c r="F133" s="10"/>
      <c r="G133" s="10"/>
      <c r="H133" s="10"/>
      <c r="I133" s="10"/>
    </row>
    <row r="134" spans="1:9" x14ac:dyDescent="0.2">
      <c r="A134" s="30">
        <f t="shared" si="5"/>
        <v>21</v>
      </c>
      <c r="C134" s="40" t="s">
        <v>52</v>
      </c>
      <c r="D134" s="40" t="s">
        <v>16</v>
      </c>
      <c r="E134" s="10">
        <v>20318</v>
      </c>
      <c r="F134" s="10"/>
      <c r="G134" s="10"/>
      <c r="H134" s="10"/>
      <c r="I134" s="10"/>
    </row>
    <row r="135" spans="1:9" x14ac:dyDescent="0.2">
      <c r="A135" s="30">
        <f t="shared" si="5"/>
        <v>22</v>
      </c>
      <c r="C135" s="40" t="s">
        <v>53</v>
      </c>
      <c r="D135" s="40" t="s">
        <v>17</v>
      </c>
      <c r="E135" s="10">
        <v>1548</v>
      </c>
      <c r="F135" s="10"/>
      <c r="G135" s="10"/>
      <c r="H135" s="10"/>
      <c r="I135" s="10"/>
    </row>
    <row r="136" spans="1:9" x14ac:dyDescent="0.2">
      <c r="A136" s="30">
        <f t="shared" si="5"/>
        <v>23</v>
      </c>
      <c r="C136" s="40" t="s">
        <v>183</v>
      </c>
      <c r="D136" s="40" t="s">
        <v>184</v>
      </c>
      <c r="E136" s="10">
        <v>0</v>
      </c>
      <c r="F136" s="10"/>
      <c r="G136" s="10"/>
      <c r="H136" s="10"/>
      <c r="I136" s="10"/>
    </row>
    <row r="137" spans="1:9" x14ac:dyDescent="0.2">
      <c r="A137" s="30">
        <f t="shared" si="5"/>
        <v>24</v>
      </c>
      <c r="C137" s="40" t="s">
        <v>115</v>
      </c>
      <c r="D137" s="40" t="s">
        <v>116</v>
      </c>
      <c r="E137" s="10">
        <v>4815</v>
      </c>
      <c r="F137" s="10"/>
      <c r="G137" s="10"/>
      <c r="H137" s="10"/>
      <c r="I137" s="10"/>
    </row>
    <row r="138" spans="1:9" x14ac:dyDescent="0.2">
      <c r="A138" s="30">
        <f t="shared" si="5"/>
        <v>25</v>
      </c>
      <c r="C138" s="40" t="s">
        <v>105</v>
      </c>
      <c r="D138" s="40" t="s">
        <v>106</v>
      </c>
      <c r="E138" s="10">
        <v>1251</v>
      </c>
      <c r="F138" s="10"/>
      <c r="G138" s="10"/>
      <c r="H138" s="10"/>
      <c r="I138" s="10"/>
    </row>
    <row r="139" spans="1:9" x14ac:dyDescent="0.2">
      <c r="A139" s="30">
        <f t="shared" si="5"/>
        <v>26</v>
      </c>
      <c r="C139" s="40" t="s">
        <v>107</v>
      </c>
      <c r="D139" s="40" t="s">
        <v>108</v>
      </c>
      <c r="E139" s="10">
        <v>11641</v>
      </c>
      <c r="F139" s="10"/>
      <c r="G139" s="10"/>
      <c r="H139" s="10"/>
      <c r="I139" s="10"/>
    </row>
    <row r="140" spans="1:9" x14ac:dyDescent="0.2">
      <c r="A140" s="30">
        <f t="shared" si="5"/>
        <v>27</v>
      </c>
      <c r="C140" s="40" t="s">
        <v>54</v>
      </c>
      <c r="D140" s="40" t="s">
        <v>55</v>
      </c>
      <c r="E140" s="10">
        <v>66416</v>
      </c>
      <c r="F140" s="10"/>
      <c r="G140" s="10"/>
      <c r="H140" s="10"/>
      <c r="I140" s="10"/>
    </row>
    <row r="141" spans="1:9" x14ac:dyDescent="0.2">
      <c r="A141" s="30">
        <f t="shared" si="5"/>
        <v>28</v>
      </c>
      <c r="C141" s="40" t="s">
        <v>56</v>
      </c>
      <c r="D141" s="40" t="s">
        <v>57</v>
      </c>
      <c r="E141" s="10">
        <v>44984</v>
      </c>
      <c r="F141" s="10"/>
      <c r="G141" s="10"/>
      <c r="H141" s="10"/>
      <c r="I141" s="10"/>
    </row>
    <row r="142" spans="1:9" x14ac:dyDescent="0.2">
      <c r="A142" s="30">
        <f t="shared" si="5"/>
        <v>29</v>
      </c>
      <c r="C142" s="40" t="s">
        <v>58</v>
      </c>
      <c r="D142" s="40" t="s">
        <v>28</v>
      </c>
      <c r="E142" s="10">
        <v>6881</v>
      </c>
      <c r="F142" s="10"/>
      <c r="G142" s="10"/>
      <c r="H142" s="10"/>
      <c r="I142" s="10"/>
    </row>
    <row r="143" spans="1:9" x14ac:dyDescent="0.2">
      <c r="A143" s="30">
        <f t="shared" si="5"/>
        <v>30</v>
      </c>
      <c r="C143" s="40" t="s">
        <v>59</v>
      </c>
      <c r="D143" s="40" t="s">
        <v>60</v>
      </c>
      <c r="E143" s="10">
        <v>2675</v>
      </c>
      <c r="F143" s="10"/>
      <c r="G143" s="10"/>
      <c r="H143" s="10"/>
      <c r="I143" s="10"/>
    </row>
    <row r="144" spans="1:9" ht="15.6" customHeight="1" x14ac:dyDescent="0.2">
      <c r="A144" s="30">
        <f t="shared" si="5"/>
        <v>31</v>
      </c>
      <c r="C144" s="40" t="s">
        <v>61</v>
      </c>
      <c r="D144" s="40" t="s">
        <v>62</v>
      </c>
      <c r="E144" s="10">
        <v>3952</v>
      </c>
      <c r="F144" s="10"/>
      <c r="G144" s="10"/>
      <c r="H144" s="49" t="str">
        <f>I107</f>
        <v>PAGE 19 OF 40</v>
      </c>
      <c r="I144" s="49" t="str">
        <f>I106</f>
        <v>Supplemental Attachment 1</v>
      </c>
    </row>
    <row r="145" spans="1:9" x14ac:dyDescent="0.2">
      <c r="A145" s="30">
        <f t="shared" si="5"/>
        <v>32</v>
      </c>
      <c r="C145" s="40" t="s">
        <v>63</v>
      </c>
      <c r="D145" s="40" t="s">
        <v>18</v>
      </c>
      <c r="E145" s="10">
        <v>1767</v>
      </c>
      <c r="F145" s="10"/>
      <c r="G145" s="10"/>
      <c r="H145" s="49"/>
      <c r="I145" s="49"/>
    </row>
    <row r="146" spans="1:9" x14ac:dyDescent="0.2">
      <c r="A146" s="30">
        <f t="shared" si="5"/>
        <v>33</v>
      </c>
      <c r="C146" s="40" t="s">
        <v>64</v>
      </c>
      <c r="D146" s="40" t="s">
        <v>19</v>
      </c>
      <c r="E146" s="10">
        <v>10778</v>
      </c>
      <c r="F146" s="10"/>
      <c r="G146" s="10"/>
      <c r="H146" s="49"/>
      <c r="I146" s="49"/>
    </row>
    <row r="147" spans="1:9" x14ac:dyDescent="0.2">
      <c r="A147" s="30">
        <f t="shared" si="5"/>
        <v>34</v>
      </c>
      <c r="C147" s="40" t="s">
        <v>65</v>
      </c>
      <c r="D147" s="40" t="s">
        <v>66</v>
      </c>
      <c r="E147" s="10">
        <v>4259</v>
      </c>
      <c r="F147" s="10"/>
      <c r="G147" s="10"/>
      <c r="H147" s="49"/>
      <c r="I147" s="49"/>
    </row>
    <row r="148" spans="1:9" x14ac:dyDescent="0.2">
      <c r="A148" s="30">
        <f t="shared" si="5"/>
        <v>35</v>
      </c>
      <c r="C148" s="40" t="s">
        <v>67</v>
      </c>
      <c r="D148" s="40" t="s">
        <v>68</v>
      </c>
      <c r="E148" s="10">
        <v>11680</v>
      </c>
      <c r="F148" s="10"/>
      <c r="G148" s="10"/>
      <c r="H148" s="49"/>
      <c r="I148" s="49"/>
    </row>
    <row r="149" spans="1:9" x14ac:dyDescent="0.2">
      <c r="A149" s="30">
        <f t="shared" si="5"/>
        <v>36</v>
      </c>
      <c r="C149" s="40" t="s">
        <v>69</v>
      </c>
      <c r="D149" s="40" t="s">
        <v>70</v>
      </c>
      <c r="E149" s="10">
        <v>35952</v>
      </c>
      <c r="F149" s="10"/>
      <c r="G149" s="10"/>
      <c r="H149" s="49"/>
      <c r="I149" s="49"/>
    </row>
    <row r="150" spans="1:9" x14ac:dyDescent="0.2">
      <c r="A150" s="30">
        <f t="shared" si="5"/>
        <v>37</v>
      </c>
      <c r="C150" s="40" t="s">
        <v>88</v>
      </c>
      <c r="D150" s="40" t="s">
        <v>89</v>
      </c>
      <c r="E150" s="10">
        <v>15792</v>
      </c>
      <c r="F150" s="10"/>
      <c r="G150" s="10"/>
      <c r="H150" s="49"/>
      <c r="I150" s="49"/>
    </row>
    <row r="151" spans="1:9" x14ac:dyDescent="0.2">
      <c r="A151" s="30">
        <f t="shared" si="5"/>
        <v>38</v>
      </c>
      <c r="C151" s="40" t="s">
        <v>71</v>
      </c>
      <c r="D151" s="40" t="s">
        <v>175</v>
      </c>
      <c r="E151" s="10">
        <v>108316</v>
      </c>
      <c r="F151" s="10"/>
      <c r="G151" s="10"/>
      <c r="H151" s="49"/>
      <c r="I151" s="49"/>
    </row>
    <row r="152" spans="1:9" x14ac:dyDescent="0.2">
      <c r="A152" s="30">
        <f t="shared" si="5"/>
        <v>39</v>
      </c>
      <c r="C152" s="40" t="s">
        <v>72</v>
      </c>
      <c r="D152" s="40" t="s">
        <v>176</v>
      </c>
      <c r="E152" s="10">
        <v>10627</v>
      </c>
      <c r="F152" s="10"/>
      <c r="G152" s="10"/>
      <c r="H152" s="49"/>
      <c r="I152" s="49"/>
    </row>
    <row r="153" spans="1:9" x14ac:dyDescent="0.2">
      <c r="A153" s="30">
        <f t="shared" si="5"/>
        <v>40</v>
      </c>
      <c r="C153" s="40" t="s">
        <v>109</v>
      </c>
      <c r="D153" s="40" t="s">
        <v>110</v>
      </c>
      <c r="E153" s="10">
        <v>4373</v>
      </c>
      <c r="F153" s="10"/>
      <c r="G153" s="10"/>
      <c r="H153" s="49"/>
      <c r="I153" s="49"/>
    </row>
    <row r="154" spans="1:9" x14ac:dyDescent="0.2">
      <c r="A154" s="30">
        <f t="shared" si="5"/>
        <v>41</v>
      </c>
      <c r="C154" s="40" t="s">
        <v>117</v>
      </c>
      <c r="D154" s="40" t="s">
        <v>118</v>
      </c>
      <c r="E154" s="10">
        <v>8</v>
      </c>
      <c r="F154" s="10"/>
      <c r="G154" s="10"/>
      <c r="H154" s="49"/>
      <c r="I154" s="49"/>
    </row>
    <row r="155" spans="1:9" ht="14.1" customHeight="1" x14ac:dyDescent="0.2">
      <c r="E155" s="15"/>
      <c r="F155" s="15"/>
      <c r="G155" s="15"/>
      <c r="H155" s="49"/>
      <c r="I155" s="49"/>
    </row>
    <row r="156" spans="1:9" x14ac:dyDescent="0.2">
      <c r="A156" s="30">
        <f>A154+1</f>
        <v>42</v>
      </c>
      <c r="D156" s="30" t="s">
        <v>5</v>
      </c>
      <c r="E156" s="12">
        <f>SUM(E114:E155)</f>
        <v>2652263</v>
      </c>
      <c r="F156" s="12"/>
      <c r="G156" s="15"/>
      <c r="H156" s="49"/>
      <c r="I156" s="49"/>
    </row>
    <row r="157" spans="1:9" x14ac:dyDescent="0.2">
      <c r="E157" s="12"/>
      <c r="F157" s="12"/>
      <c r="G157" s="15"/>
      <c r="H157" s="49"/>
      <c r="I157" s="49"/>
    </row>
    <row r="158" spans="1:9" x14ac:dyDescent="0.2">
      <c r="E158" s="12"/>
      <c r="F158" s="12"/>
      <c r="G158" s="15"/>
      <c r="H158" s="49"/>
      <c r="I158" s="49"/>
    </row>
    <row r="159" spans="1:9" x14ac:dyDescent="0.2">
      <c r="E159" s="12"/>
      <c r="F159" s="12"/>
      <c r="G159" s="15"/>
      <c r="H159" s="49"/>
      <c r="I159" s="49"/>
    </row>
    <row r="160" spans="1:9" ht="64.5" customHeight="1" x14ac:dyDescent="0.2">
      <c r="E160" s="44"/>
      <c r="F160" s="44"/>
      <c r="G160" s="44"/>
      <c r="H160" s="49"/>
      <c r="I160" s="49"/>
    </row>
    <row r="161" spans="1:9" ht="14.25" customHeight="1" x14ac:dyDescent="0.2">
      <c r="A161" s="30" t="str">
        <f>A1</f>
        <v>EL PASO ELECTRIC COMPANY</v>
      </c>
      <c r="I161" s="26" t="str">
        <f>I1</f>
        <v>SOAH Docket No. 473-21-2606</v>
      </c>
    </row>
    <row r="162" spans="1:9" ht="14.25" customHeight="1" x14ac:dyDescent="0.2">
      <c r="A162" s="30" t="str">
        <f>A2</f>
        <v>UNADJUSTED DATA BY RATE CLASS</v>
      </c>
      <c r="I162" s="26" t="str">
        <f>I2</f>
        <v>PUC Docket No. 52195</v>
      </c>
    </row>
    <row r="163" spans="1:9" ht="14.25" customHeight="1" x14ac:dyDescent="0.2">
      <c r="A163" s="30" t="str">
        <f>A3</f>
        <v>FOR THE YEAR ENDED DECEMBER 31, 2014</v>
      </c>
      <c r="I163" s="26" t="str">
        <f>I3</f>
        <v>OPUC's 1st, Q. No. OPUC 1-5</v>
      </c>
    </row>
    <row r="164" spans="1:9" ht="14.25" customHeight="1" x14ac:dyDescent="0.2">
      <c r="I164" s="26" t="str">
        <f>I4</f>
        <v>Supplemental Attachment 1</v>
      </c>
    </row>
    <row r="165" spans="1:9" ht="14.25" customHeight="1" x14ac:dyDescent="0.2">
      <c r="I165" s="31" t="s">
        <v>208</v>
      </c>
    </row>
    <row r="166" spans="1:9" ht="14.25" customHeight="1" x14ac:dyDescent="0.2"/>
    <row r="167" spans="1:9" ht="14.25" customHeight="1" x14ac:dyDescent="0.2">
      <c r="C167" s="32" t="s">
        <v>2</v>
      </c>
      <c r="D167" s="32" t="s">
        <v>7</v>
      </c>
      <c r="E167" s="31" t="s">
        <v>8</v>
      </c>
      <c r="F167" s="31"/>
      <c r="G167" s="32"/>
      <c r="H167" s="32"/>
      <c r="I167" s="32"/>
    </row>
    <row r="168" spans="1:9" ht="14.25" customHeight="1" x14ac:dyDescent="0.2"/>
    <row r="169" spans="1:9" ht="14.25" customHeight="1" x14ac:dyDescent="0.2">
      <c r="A169" s="33" t="s">
        <v>0</v>
      </c>
      <c r="B169" s="33"/>
      <c r="C169" s="30" t="s">
        <v>9</v>
      </c>
      <c r="D169" s="32" t="s">
        <v>127</v>
      </c>
      <c r="E169" s="31"/>
      <c r="F169" s="31"/>
      <c r="G169" s="32"/>
      <c r="H169" s="32"/>
      <c r="I169" s="32"/>
    </row>
    <row r="170" spans="1:9" ht="14.25" customHeight="1" x14ac:dyDescent="0.2">
      <c r="A170" s="34" t="s">
        <v>1</v>
      </c>
      <c r="B170" s="34"/>
      <c r="C170" s="35" t="s">
        <v>10</v>
      </c>
      <c r="D170" s="36" t="s">
        <v>25</v>
      </c>
      <c r="E170" s="37">
        <f>E$10</f>
        <v>2014</v>
      </c>
      <c r="F170" s="37"/>
      <c r="G170" s="38"/>
      <c r="H170" s="38"/>
      <c r="I170" s="38"/>
    </row>
    <row r="172" spans="1:9" x14ac:dyDescent="0.2">
      <c r="A172" s="30">
        <f>A171+1</f>
        <v>1</v>
      </c>
      <c r="C172" s="30" t="s">
        <v>91</v>
      </c>
      <c r="D172" s="30" t="s">
        <v>26</v>
      </c>
      <c r="E172" s="10">
        <v>465738</v>
      </c>
      <c r="F172" s="10"/>
      <c r="G172" s="10"/>
      <c r="H172" s="10"/>
      <c r="I172" s="10"/>
    </row>
    <row r="173" spans="1:9" x14ac:dyDescent="0.2">
      <c r="A173" s="30">
        <f t="shared" ref="A173:A191" si="6">A172+1</f>
        <v>2</v>
      </c>
      <c r="C173" s="30" t="s">
        <v>86</v>
      </c>
      <c r="D173" s="40" t="s">
        <v>144</v>
      </c>
      <c r="E173" s="10">
        <v>100579</v>
      </c>
      <c r="F173" s="10"/>
      <c r="G173" s="10"/>
      <c r="H173" s="10"/>
      <c r="I173" s="10"/>
    </row>
    <row r="174" spans="1:9" x14ac:dyDescent="0.2">
      <c r="A174" s="30">
        <f>A173+1</f>
        <v>3</v>
      </c>
      <c r="C174" s="30" t="s">
        <v>119</v>
      </c>
      <c r="D174" s="30" t="s">
        <v>120</v>
      </c>
      <c r="E174" s="10">
        <v>3</v>
      </c>
      <c r="F174" s="10"/>
      <c r="G174" s="10"/>
      <c r="H174" s="10"/>
      <c r="I174" s="10"/>
    </row>
    <row r="175" spans="1:9" x14ac:dyDescent="0.2">
      <c r="A175" s="30">
        <f t="shared" si="6"/>
        <v>4</v>
      </c>
      <c r="C175" s="30" t="s">
        <v>73</v>
      </c>
      <c r="D175" s="30" t="s">
        <v>13</v>
      </c>
      <c r="E175" s="10">
        <v>93248</v>
      </c>
      <c r="F175" s="10"/>
      <c r="G175" s="10"/>
      <c r="H175" s="10"/>
      <c r="I175" s="10"/>
    </row>
    <row r="176" spans="1:9" x14ac:dyDescent="0.2">
      <c r="A176" s="30">
        <f t="shared" si="6"/>
        <v>5</v>
      </c>
      <c r="C176" s="30" t="s">
        <v>74</v>
      </c>
      <c r="D176" s="30" t="s">
        <v>14</v>
      </c>
      <c r="E176" s="10">
        <v>5666</v>
      </c>
      <c r="F176" s="10"/>
      <c r="G176" s="10"/>
      <c r="H176" s="10"/>
      <c r="I176" s="10"/>
    </row>
    <row r="177" spans="1:9" x14ac:dyDescent="0.2">
      <c r="A177" s="30">
        <f t="shared" si="6"/>
        <v>6</v>
      </c>
      <c r="C177" s="30" t="s">
        <v>92</v>
      </c>
      <c r="D177" s="30" t="s">
        <v>27</v>
      </c>
      <c r="E177" s="10">
        <v>20437</v>
      </c>
      <c r="F177" s="10"/>
      <c r="G177" s="10"/>
      <c r="H177" s="10"/>
      <c r="I177" s="10"/>
    </row>
    <row r="178" spans="1:9" x14ac:dyDescent="0.2">
      <c r="A178" s="30">
        <f t="shared" si="6"/>
        <v>7</v>
      </c>
      <c r="C178" s="30" t="s">
        <v>93</v>
      </c>
      <c r="D178" s="30" t="s">
        <v>20</v>
      </c>
      <c r="E178" s="10">
        <v>20381</v>
      </c>
      <c r="F178" s="10"/>
      <c r="G178" s="10"/>
      <c r="H178" s="10"/>
      <c r="I178" s="10"/>
    </row>
    <row r="179" spans="1:9" x14ac:dyDescent="0.2">
      <c r="A179" s="30">
        <f t="shared" si="6"/>
        <v>8</v>
      </c>
      <c r="C179" s="30" t="s">
        <v>75</v>
      </c>
      <c r="D179" s="30" t="s">
        <v>21</v>
      </c>
      <c r="E179" s="10">
        <v>7073</v>
      </c>
      <c r="F179" s="10"/>
      <c r="G179" s="10"/>
      <c r="H179" s="10"/>
      <c r="I179" s="10"/>
    </row>
    <row r="180" spans="1:9" x14ac:dyDescent="0.2">
      <c r="A180" s="30">
        <f t="shared" si="6"/>
        <v>9</v>
      </c>
      <c r="C180" s="30" t="s">
        <v>76</v>
      </c>
      <c r="D180" s="30" t="s">
        <v>22</v>
      </c>
      <c r="E180" s="10">
        <v>1072</v>
      </c>
      <c r="F180" s="10"/>
      <c r="G180" s="10"/>
      <c r="H180" s="10"/>
      <c r="I180" s="10"/>
    </row>
    <row r="181" spans="1:9" x14ac:dyDescent="0.2">
      <c r="A181" s="30">
        <f t="shared" si="6"/>
        <v>10</v>
      </c>
      <c r="C181" s="30" t="s">
        <v>77</v>
      </c>
      <c r="D181" s="30" t="s">
        <v>15</v>
      </c>
      <c r="E181" s="10">
        <v>9651</v>
      </c>
      <c r="F181" s="10"/>
      <c r="G181" s="10"/>
      <c r="H181" s="10"/>
      <c r="I181" s="10"/>
    </row>
    <row r="182" spans="1:9" x14ac:dyDescent="0.2">
      <c r="A182" s="30">
        <f t="shared" si="6"/>
        <v>11</v>
      </c>
      <c r="C182" s="30" t="s">
        <v>78</v>
      </c>
      <c r="D182" s="30" t="s">
        <v>16</v>
      </c>
      <c r="E182" s="10">
        <v>11612</v>
      </c>
      <c r="F182" s="10"/>
      <c r="G182" s="10"/>
      <c r="H182" s="10"/>
      <c r="I182" s="10"/>
    </row>
    <row r="183" spans="1:9" x14ac:dyDescent="0.2">
      <c r="A183" s="30">
        <f t="shared" si="6"/>
        <v>12</v>
      </c>
      <c r="C183" s="30" t="s">
        <v>79</v>
      </c>
      <c r="D183" s="30" t="s">
        <v>80</v>
      </c>
      <c r="E183" s="10">
        <v>15388</v>
      </c>
      <c r="F183" s="10"/>
      <c r="G183" s="10"/>
      <c r="H183" s="10"/>
      <c r="I183" s="10"/>
    </row>
    <row r="184" spans="1:9" x14ac:dyDescent="0.2">
      <c r="A184" s="30">
        <f t="shared" si="6"/>
        <v>13</v>
      </c>
      <c r="C184" s="30" t="s">
        <v>81</v>
      </c>
      <c r="D184" s="30" t="s">
        <v>82</v>
      </c>
      <c r="E184" s="10">
        <v>17570</v>
      </c>
      <c r="F184" s="10"/>
      <c r="G184" s="10"/>
      <c r="H184" s="10"/>
      <c r="I184" s="10"/>
    </row>
    <row r="185" spans="1:9" x14ac:dyDescent="0.2">
      <c r="A185" s="30">
        <f t="shared" si="6"/>
        <v>14</v>
      </c>
      <c r="C185" s="30" t="s">
        <v>94</v>
      </c>
      <c r="D185" s="30" t="s">
        <v>31</v>
      </c>
      <c r="E185" s="10">
        <v>1385</v>
      </c>
      <c r="F185" s="10"/>
      <c r="G185" s="10"/>
      <c r="H185" s="10"/>
      <c r="I185" s="10"/>
    </row>
    <row r="186" spans="1:9" x14ac:dyDescent="0.2">
      <c r="A186" s="30">
        <f t="shared" si="6"/>
        <v>15</v>
      </c>
      <c r="C186" s="30" t="s">
        <v>95</v>
      </c>
      <c r="D186" s="30" t="s">
        <v>28</v>
      </c>
      <c r="E186" s="10">
        <v>1274</v>
      </c>
      <c r="F186" s="10"/>
      <c r="G186" s="10"/>
      <c r="H186" s="10"/>
      <c r="I186" s="10"/>
    </row>
    <row r="187" spans="1:9" x14ac:dyDescent="0.2">
      <c r="A187" s="30">
        <f t="shared" si="6"/>
        <v>16</v>
      </c>
      <c r="C187" s="30" t="s">
        <v>96</v>
      </c>
      <c r="D187" s="30" t="s">
        <v>29</v>
      </c>
      <c r="E187" s="10">
        <v>7361</v>
      </c>
      <c r="F187" s="10"/>
      <c r="G187" s="10"/>
      <c r="H187" s="10"/>
      <c r="I187" s="10"/>
    </row>
    <row r="188" spans="1:9" ht="15.6" customHeight="1" x14ac:dyDescent="0.2">
      <c r="A188" s="30">
        <f t="shared" si="6"/>
        <v>17</v>
      </c>
      <c r="C188" s="30" t="s">
        <v>97</v>
      </c>
      <c r="D188" s="30" t="s">
        <v>11</v>
      </c>
      <c r="E188" s="10">
        <v>1856</v>
      </c>
      <c r="F188" s="10"/>
      <c r="G188" s="10"/>
      <c r="H188" s="46" t="str">
        <f>I165</f>
        <v>PAGE 20 OF 40</v>
      </c>
      <c r="I188" s="47" t="str">
        <f>I164</f>
        <v>Supplemental Attachment 1</v>
      </c>
    </row>
    <row r="189" spans="1:9" x14ac:dyDescent="0.2">
      <c r="A189" s="30">
        <f t="shared" si="6"/>
        <v>18</v>
      </c>
      <c r="C189" s="30" t="s">
        <v>98</v>
      </c>
      <c r="D189" s="30" t="s">
        <v>30</v>
      </c>
      <c r="E189" s="10">
        <v>14089</v>
      </c>
      <c r="F189" s="10"/>
      <c r="G189" s="10"/>
      <c r="H189" s="46"/>
      <c r="I189" s="47"/>
    </row>
    <row r="190" spans="1:9" x14ac:dyDescent="0.2">
      <c r="A190" s="30">
        <f t="shared" si="6"/>
        <v>19</v>
      </c>
      <c r="C190" s="30" t="s">
        <v>83</v>
      </c>
      <c r="D190" s="30" t="s">
        <v>23</v>
      </c>
      <c r="E190" s="10">
        <v>2294</v>
      </c>
      <c r="F190" s="10"/>
      <c r="G190" s="10"/>
      <c r="H190" s="46"/>
      <c r="I190" s="47"/>
    </row>
    <row r="191" spans="1:9" x14ac:dyDescent="0.2">
      <c r="A191" s="30">
        <f t="shared" si="6"/>
        <v>20</v>
      </c>
      <c r="C191" s="30" t="s">
        <v>121</v>
      </c>
      <c r="D191" s="30" t="s">
        <v>122</v>
      </c>
      <c r="E191" s="10">
        <v>2354</v>
      </c>
      <c r="F191" s="10"/>
      <c r="G191" s="10"/>
      <c r="H191" s="46"/>
      <c r="I191" s="47"/>
    </row>
    <row r="192" spans="1:9" x14ac:dyDescent="0.2">
      <c r="E192" s="35"/>
      <c r="F192" s="35"/>
      <c r="G192" s="35"/>
      <c r="H192" s="46"/>
      <c r="I192" s="47"/>
    </row>
    <row r="193" spans="1:9" x14ac:dyDescent="0.2">
      <c r="A193" s="30">
        <f>A191+1</f>
        <v>21</v>
      </c>
      <c r="D193" s="30" t="s">
        <v>6</v>
      </c>
      <c r="E193" s="12">
        <f t="shared" ref="E193" si="7">SUM(E172:E192)</f>
        <v>799031</v>
      </c>
      <c r="F193" s="12"/>
      <c r="G193" s="15"/>
      <c r="H193" s="46"/>
      <c r="I193" s="47"/>
    </row>
    <row r="194" spans="1:9" x14ac:dyDescent="0.2">
      <c r="E194" s="15"/>
      <c r="F194" s="15"/>
      <c r="G194" s="24"/>
      <c r="H194" s="46"/>
      <c r="I194" s="47"/>
    </row>
    <row r="195" spans="1:9" ht="15.6" customHeight="1" x14ac:dyDescent="0.2">
      <c r="D195" s="43" t="s">
        <v>128</v>
      </c>
      <c r="E195" s="10"/>
      <c r="F195" s="10"/>
      <c r="G195" s="10"/>
      <c r="H195" s="46"/>
      <c r="I195" s="47"/>
    </row>
    <row r="196" spans="1:9" x14ac:dyDescent="0.2">
      <c r="A196" s="30">
        <f>A193+1</f>
        <v>22</v>
      </c>
      <c r="C196" s="30" t="s">
        <v>99</v>
      </c>
      <c r="D196" s="30" t="s">
        <v>3</v>
      </c>
      <c r="E196" s="10">
        <v>7456</v>
      </c>
      <c r="F196" s="10"/>
      <c r="G196" s="10"/>
      <c r="H196" s="46"/>
      <c r="I196" s="47"/>
    </row>
    <row r="197" spans="1:9" x14ac:dyDescent="0.2">
      <c r="A197" s="30">
        <f>(A196+1)</f>
        <v>23</v>
      </c>
      <c r="C197" s="30" t="s">
        <v>100</v>
      </c>
      <c r="D197" s="30" t="s">
        <v>4</v>
      </c>
      <c r="E197" s="10">
        <v>8136</v>
      </c>
      <c r="F197" s="10"/>
      <c r="G197" s="15"/>
      <c r="H197" s="46"/>
      <c r="I197" s="47"/>
    </row>
    <row r="198" spans="1:9" ht="14.1" customHeight="1" x14ac:dyDescent="0.2">
      <c r="E198" s="15"/>
      <c r="F198" s="15"/>
      <c r="G198" s="15"/>
      <c r="H198" s="46"/>
      <c r="I198" s="47"/>
    </row>
    <row r="199" spans="1:9" ht="14.25" customHeight="1" x14ac:dyDescent="0.2">
      <c r="A199" s="30">
        <f>A197+1</f>
        <v>24</v>
      </c>
      <c r="D199" s="30" t="s">
        <v>84</v>
      </c>
      <c r="E199" s="15">
        <f>SUM(E196:E198)</f>
        <v>15592</v>
      </c>
      <c r="F199" s="15"/>
      <c r="G199" s="15"/>
      <c r="H199" s="46"/>
      <c r="I199" s="47"/>
    </row>
    <row r="200" spans="1:9" x14ac:dyDescent="0.2">
      <c r="E200" s="15"/>
      <c r="F200" s="15"/>
      <c r="G200" s="10"/>
      <c r="H200" s="46"/>
      <c r="I200" s="47"/>
    </row>
    <row r="201" spans="1:9" x14ac:dyDescent="0.2">
      <c r="D201" s="43" t="s">
        <v>33</v>
      </c>
      <c r="E201" s="12"/>
      <c r="F201" s="12"/>
      <c r="G201" s="12"/>
      <c r="H201" s="46"/>
      <c r="I201" s="47"/>
    </row>
    <row r="202" spans="1:9" x14ac:dyDescent="0.2">
      <c r="A202" s="30">
        <f>(A199+1)</f>
        <v>25</v>
      </c>
      <c r="D202" s="30" t="s">
        <v>24</v>
      </c>
      <c r="E202" s="12">
        <f t="shared" ref="E202" si="8">E199+E193+E156</f>
        <v>3466886</v>
      </c>
      <c r="F202" s="12"/>
      <c r="G202" s="12"/>
      <c r="H202" s="46"/>
      <c r="I202" s="47"/>
    </row>
    <row r="203" spans="1:9" x14ac:dyDescent="0.2">
      <c r="E203" s="12"/>
      <c r="F203" s="12"/>
      <c r="G203" s="12"/>
      <c r="H203" s="46"/>
      <c r="I203" s="47"/>
    </row>
    <row r="204" spans="1:9" ht="64.5" customHeight="1" x14ac:dyDescent="0.2">
      <c r="D204" s="40"/>
      <c r="E204" s="12"/>
      <c r="F204" s="12"/>
      <c r="G204" s="12"/>
      <c r="H204" s="46"/>
      <c r="I204" s="47"/>
    </row>
    <row r="205" spans="1:9" x14ac:dyDescent="0.2">
      <c r="D205" s="42"/>
      <c r="E205" s="10"/>
      <c r="F205" s="10"/>
      <c r="G205" s="10"/>
      <c r="H205" s="45"/>
      <c r="I205" s="45"/>
    </row>
    <row r="206" spans="1:9" x14ac:dyDescent="0.2">
      <c r="D206" s="42"/>
      <c r="E206" s="10"/>
      <c r="F206" s="10"/>
      <c r="G206" s="10"/>
      <c r="H206" s="45"/>
      <c r="I206" s="45"/>
    </row>
    <row r="207" spans="1:9" x14ac:dyDescent="0.2">
      <c r="D207" s="42"/>
      <c r="E207" s="10"/>
      <c r="F207" s="10"/>
      <c r="G207" s="10"/>
      <c r="H207" s="10"/>
      <c r="I207" s="10"/>
    </row>
    <row r="208" spans="1:9" s="16" customFormat="1" x14ac:dyDescent="0.2">
      <c r="E208" s="31"/>
      <c r="F208" s="31"/>
      <c r="G208" s="31"/>
      <c r="H208" s="31"/>
      <c r="I208" s="31"/>
    </row>
    <row r="209" spans="5:9" s="16" customFormat="1" x14ac:dyDescent="0.2">
      <c r="E209" s="31"/>
      <c r="F209" s="31"/>
      <c r="G209" s="31"/>
      <c r="H209" s="31"/>
      <c r="I209" s="31"/>
    </row>
    <row r="210" spans="5:9" s="16" customFormat="1" x14ac:dyDescent="0.2">
      <c r="E210" s="31"/>
      <c r="F210" s="31"/>
      <c r="G210" s="31"/>
      <c r="H210" s="31"/>
      <c r="I210" s="31"/>
    </row>
    <row r="211" spans="5:9" s="16" customFormat="1" x14ac:dyDescent="0.2">
      <c r="E211" s="31"/>
      <c r="F211" s="31"/>
      <c r="G211" s="31"/>
      <c r="H211" s="31"/>
      <c r="I211" s="31"/>
    </row>
    <row r="259" spans="3:9" x14ac:dyDescent="0.2">
      <c r="C259" s="40"/>
      <c r="D259" s="40"/>
      <c r="E259" s="10"/>
      <c r="F259" s="10"/>
      <c r="G259" s="10"/>
      <c r="H259" s="10"/>
      <c r="I259" s="10"/>
    </row>
    <row r="308" spans="3:9" x14ac:dyDescent="0.2">
      <c r="C308" s="40"/>
      <c r="D308" s="40"/>
      <c r="E308" s="10"/>
      <c r="F308" s="10"/>
      <c r="G308" s="10"/>
      <c r="H308" s="10"/>
      <c r="I308" s="10"/>
    </row>
    <row r="309" spans="3:9" x14ac:dyDescent="0.2">
      <c r="C309" s="40"/>
      <c r="D309" s="40"/>
      <c r="E309" s="10"/>
      <c r="F309" s="10"/>
      <c r="G309" s="10"/>
      <c r="H309" s="10"/>
      <c r="I309" s="10"/>
    </row>
  </sheetData>
  <mergeCells count="8">
    <mergeCell ref="H188:H204"/>
    <mergeCell ref="I188:I204"/>
    <mergeCell ref="H42:H58"/>
    <mergeCell ref="I42:I58"/>
    <mergeCell ref="H86:H102"/>
    <mergeCell ref="I86:I102"/>
    <mergeCell ref="H144:H160"/>
    <mergeCell ref="I144:I160"/>
  </mergeCells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58" max="25" man="1"/>
    <brk id="102" max="25" man="1"/>
    <brk id="160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L299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7" width="11.77734375" style="1" customWidth="1"/>
    <col min="8" max="9" width="2.77734375" style="1" customWidth="1"/>
    <col min="10" max="16384" width="9.6640625" style="1"/>
  </cols>
  <sheetData>
    <row r="1" spans="1:116" ht="14.25" customHeight="1" x14ac:dyDescent="0.2">
      <c r="A1" s="14" t="s">
        <v>34</v>
      </c>
      <c r="I1" s="29" t="s">
        <v>103</v>
      </c>
    </row>
    <row r="2" spans="1:116" ht="14.25" customHeight="1" x14ac:dyDescent="0.2">
      <c r="A2" s="14" t="s">
        <v>188</v>
      </c>
      <c r="I2" s="29" t="s">
        <v>104</v>
      </c>
    </row>
    <row r="3" spans="1:116" ht="14.25" customHeight="1" x14ac:dyDescent="0.2">
      <c r="A3" s="14" t="s">
        <v>137</v>
      </c>
      <c r="I3" s="29" t="s">
        <v>136</v>
      </c>
    </row>
    <row r="4" spans="1:116" ht="14.25" customHeight="1" x14ac:dyDescent="0.2">
      <c r="A4" s="14"/>
      <c r="I4" s="29" t="s">
        <v>142</v>
      </c>
    </row>
    <row r="5" spans="1:116" ht="14.25" customHeight="1" x14ac:dyDescent="0.2">
      <c r="A5" s="14"/>
      <c r="I5" s="25" t="s">
        <v>209</v>
      </c>
    </row>
    <row r="6" spans="1:116" ht="14.25" customHeight="1" x14ac:dyDescent="0.2"/>
    <row r="7" spans="1:116" ht="14.25" customHeight="1" x14ac:dyDescent="0.2">
      <c r="C7" s="6" t="s">
        <v>2</v>
      </c>
      <c r="D7" s="6" t="s">
        <v>7</v>
      </c>
      <c r="E7" s="25" t="s">
        <v>8</v>
      </c>
      <c r="F7" s="25"/>
      <c r="G7" s="6"/>
      <c r="H7" s="6"/>
      <c r="I7" s="6"/>
    </row>
    <row r="8" spans="1:116" ht="14.25" customHeight="1" x14ac:dyDescent="0.2"/>
    <row r="9" spans="1:116" ht="14.25" customHeight="1" x14ac:dyDescent="0.2">
      <c r="A9" s="3" t="s">
        <v>0</v>
      </c>
      <c r="B9" s="3"/>
      <c r="C9" s="1" t="s">
        <v>9</v>
      </c>
      <c r="D9" s="22" t="s">
        <v>123</v>
      </c>
      <c r="E9" s="25"/>
      <c r="F9" s="25"/>
      <c r="G9" s="6"/>
      <c r="H9" s="6"/>
      <c r="I9" s="6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</row>
    <row r="10" spans="1:116" ht="14.25" customHeight="1" x14ac:dyDescent="0.2">
      <c r="A10" s="8" t="s">
        <v>1</v>
      </c>
      <c r="B10" s="8"/>
      <c r="C10" s="18" t="s">
        <v>10</v>
      </c>
      <c r="D10" s="19" t="s">
        <v>25</v>
      </c>
      <c r="E10" s="21">
        <v>2015</v>
      </c>
      <c r="F10" s="21"/>
      <c r="G10" s="9"/>
      <c r="H10" s="9"/>
      <c r="I10" s="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</row>
    <row r="11" spans="1:116" ht="14.25" customHeight="1" x14ac:dyDescent="0.2">
      <c r="E11" s="11"/>
      <c r="F11" s="11"/>
    </row>
    <row r="12" spans="1:116" ht="14.25" customHeight="1" x14ac:dyDescent="0.2">
      <c r="A12" s="1">
        <f t="shared" ref="A12" si="0">(A11+1)</f>
        <v>1</v>
      </c>
      <c r="C12" s="13" t="s">
        <v>35</v>
      </c>
      <c r="D12" s="13" t="s">
        <v>26</v>
      </c>
      <c r="E12" s="2">
        <v>1143607.7697818889</v>
      </c>
      <c r="F12" s="2"/>
      <c r="G12" s="2"/>
      <c r="H12" s="2"/>
      <c r="I12" s="2"/>
    </row>
    <row r="13" spans="1:116" ht="14.25" customHeight="1" x14ac:dyDescent="0.2">
      <c r="A13" s="1">
        <f>A12+1</f>
        <v>2</v>
      </c>
      <c r="C13" s="13" t="s">
        <v>36</v>
      </c>
      <c r="D13" s="13" t="s">
        <v>102</v>
      </c>
      <c r="E13" s="2">
        <v>140507.64015760232</v>
      </c>
      <c r="F13" s="2"/>
      <c r="G13" s="2"/>
      <c r="H13" s="2"/>
      <c r="I13" s="2"/>
    </row>
    <row r="14" spans="1:116" ht="14.25" customHeight="1" x14ac:dyDescent="0.2">
      <c r="A14" s="1">
        <f t="shared" ref="A14:A47" si="1">A13+1</f>
        <v>3</v>
      </c>
      <c r="C14" s="13" t="s">
        <v>37</v>
      </c>
      <c r="D14" s="13" t="s">
        <v>11</v>
      </c>
      <c r="E14" s="2">
        <v>7062.3827778602054</v>
      </c>
      <c r="F14" s="2"/>
      <c r="G14" s="2"/>
      <c r="H14" s="2"/>
      <c r="I14" s="2"/>
    </row>
    <row r="15" spans="1:116" ht="14.25" customHeight="1" x14ac:dyDescent="0.2">
      <c r="A15" s="1">
        <f t="shared" si="1"/>
        <v>4</v>
      </c>
      <c r="C15" s="13" t="s">
        <v>38</v>
      </c>
      <c r="D15" s="13" t="s">
        <v>12</v>
      </c>
      <c r="E15" s="2">
        <v>314.59262472097572</v>
      </c>
      <c r="F15" s="2"/>
      <c r="G15" s="2"/>
      <c r="H15" s="2"/>
      <c r="I15" s="2"/>
    </row>
    <row r="16" spans="1:116" ht="14.25" customHeight="1" x14ac:dyDescent="0.2">
      <c r="A16" s="1">
        <f t="shared" si="1"/>
        <v>5</v>
      </c>
      <c r="C16" s="13" t="s">
        <v>39</v>
      </c>
      <c r="D16" s="13" t="s">
        <v>101</v>
      </c>
      <c r="E16" s="2">
        <v>8487.9981510238813</v>
      </c>
      <c r="F16" s="2"/>
      <c r="G16" s="2"/>
      <c r="H16" s="2"/>
      <c r="I16" s="2"/>
    </row>
    <row r="17" spans="1:9" ht="14.25" customHeight="1" x14ac:dyDescent="0.2">
      <c r="A17" s="1">
        <f t="shared" si="1"/>
        <v>6</v>
      </c>
      <c r="C17" s="13" t="s">
        <v>111</v>
      </c>
      <c r="D17" s="13" t="s">
        <v>112</v>
      </c>
      <c r="E17" s="2">
        <v>12577.387510637351</v>
      </c>
      <c r="F17" s="2"/>
      <c r="G17" s="2"/>
      <c r="H17" s="2"/>
      <c r="I17" s="2"/>
    </row>
    <row r="18" spans="1:9" ht="14.25" customHeight="1" x14ac:dyDescent="0.2">
      <c r="A18" s="1">
        <f t="shared" si="1"/>
        <v>7</v>
      </c>
      <c r="C18" s="13" t="s">
        <v>113</v>
      </c>
      <c r="D18" s="13" t="s">
        <v>114</v>
      </c>
      <c r="E18" s="2">
        <v>932.1283542834841</v>
      </c>
      <c r="F18" s="2"/>
      <c r="G18" s="2"/>
      <c r="H18" s="2"/>
      <c r="I18" s="2"/>
    </row>
    <row r="19" spans="1:9" s="5" customFormat="1" ht="14.25" customHeight="1" x14ac:dyDescent="0.25">
      <c r="A19" s="1">
        <f t="shared" si="1"/>
        <v>8</v>
      </c>
      <c r="B19" s="1"/>
      <c r="C19" s="13" t="s">
        <v>40</v>
      </c>
      <c r="D19" s="13" t="s">
        <v>41</v>
      </c>
      <c r="E19" s="2">
        <v>22310.611269113422</v>
      </c>
      <c r="F19" s="2"/>
      <c r="G19" s="2"/>
      <c r="H19" s="2"/>
      <c r="I19" s="2"/>
    </row>
    <row r="20" spans="1:9" s="5" customFormat="1" ht="14.25" customHeight="1" x14ac:dyDescent="0.25">
      <c r="A20" s="1">
        <f t="shared" si="1"/>
        <v>9</v>
      </c>
      <c r="B20" s="1"/>
      <c r="C20" s="13" t="s">
        <v>42</v>
      </c>
      <c r="D20" s="13" t="s">
        <v>43</v>
      </c>
      <c r="E20" s="2">
        <v>8807.9189291178336</v>
      </c>
      <c r="F20" s="2"/>
      <c r="G20" s="2"/>
      <c r="H20" s="2"/>
      <c r="I20" s="2"/>
    </row>
    <row r="21" spans="1:9" ht="14.25" customHeight="1" x14ac:dyDescent="0.2">
      <c r="A21" s="1">
        <f t="shared" si="1"/>
        <v>10</v>
      </c>
      <c r="C21" s="13" t="s">
        <v>44</v>
      </c>
      <c r="D21" s="13" t="s">
        <v>45</v>
      </c>
      <c r="E21" s="2">
        <v>10000.000000000002</v>
      </c>
      <c r="F21" s="2"/>
      <c r="G21" s="2"/>
      <c r="H21" s="2"/>
      <c r="I21" s="2"/>
    </row>
    <row r="22" spans="1:9" ht="14.25" customHeight="1" x14ac:dyDescent="0.2">
      <c r="A22" s="1">
        <f t="shared" si="1"/>
        <v>11</v>
      </c>
      <c r="C22" s="13" t="s">
        <v>46</v>
      </c>
      <c r="D22" s="13" t="s">
        <v>47</v>
      </c>
      <c r="E22" s="2">
        <v>5150.2398853302002</v>
      </c>
      <c r="F22" s="2"/>
      <c r="G22" s="2"/>
      <c r="H22" s="2"/>
      <c r="I22" s="2"/>
    </row>
    <row r="23" spans="1:9" ht="14.25" customHeight="1" x14ac:dyDescent="0.2">
      <c r="A23" s="1">
        <f t="shared" si="1"/>
        <v>12</v>
      </c>
      <c r="C23" s="13" t="s">
        <v>85</v>
      </c>
      <c r="D23" s="13" t="s">
        <v>87</v>
      </c>
      <c r="E23" s="2">
        <v>18962.855451612824</v>
      </c>
      <c r="F23" s="2"/>
      <c r="G23" s="2"/>
      <c r="H23" s="2"/>
      <c r="I23" s="2"/>
    </row>
    <row r="24" spans="1:9" ht="14.25" customHeight="1" x14ac:dyDescent="0.2">
      <c r="A24" s="1">
        <f t="shared" si="1"/>
        <v>13</v>
      </c>
      <c r="C24" s="13" t="s">
        <v>48</v>
      </c>
      <c r="D24" s="13" t="s">
        <v>27</v>
      </c>
      <c r="E24" s="2">
        <v>3141.8400908794265</v>
      </c>
      <c r="F24" s="2"/>
      <c r="G24" s="2"/>
      <c r="H24" s="2"/>
      <c r="I24" s="2"/>
    </row>
    <row r="25" spans="1:9" ht="14.25" customHeight="1" x14ac:dyDescent="0.2">
      <c r="A25" s="1">
        <f t="shared" si="1"/>
        <v>14</v>
      </c>
      <c r="C25" s="13" t="s">
        <v>49</v>
      </c>
      <c r="D25" s="13" t="s">
        <v>13</v>
      </c>
      <c r="E25" s="2">
        <v>422799.36001847551</v>
      </c>
      <c r="F25" s="2"/>
      <c r="G25" s="2"/>
      <c r="H25" s="2"/>
      <c r="I25" s="2"/>
    </row>
    <row r="26" spans="1:9" s="5" customFormat="1" ht="14.25" customHeight="1" x14ac:dyDescent="0.25">
      <c r="A26" s="1">
        <f t="shared" si="1"/>
        <v>15</v>
      </c>
      <c r="B26" s="1"/>
      <c r="C26" s="13" t="s">
        <v>50</v>
      </c>
      <c r="D26" s="13" t="s">
        <v>14</v>
      </c>
      <c r="E26" s="2">
        <v>11269.284848094405</v>
      </c>
      <c r="F26" s="2"/>
      <c r="G26" s="2"/>
      <c r="H26" s="2"/>
      <c r="I26" s="2"/>
    </row>
    <row r="27" spans="1:9" s="5" customFormat="1" ht="14.25" customHeight="1" x14ac:dyDescent="0.25">
      <c r="A27" s="1">
        <f t="shared" si="1"/>
        <v>16</v>
      </c>
      <c r="B27" s="1"/>
      <c r="C27" s="13" t="s">
        <v>51</v>
      </c>
      <c r="D27" s="13" t="s">
        <v>15</v>
      </c>
      <c r="E27" s="2">
        <v>89138.895539730787</v>
      </c>
      <c r="F27" s="2"/>
      <c r="G27" s="2"/>
      <c r="H27" s="2"/>
      <c r="I27" s="2"/>
    </row>
    <row r="28" spans="1:9" s="5" customFormat="1" ht="14.25" customHeight="1" x14ac:dyDescent="0.25">
      <c r="A28" s="1">
        <f t="shared" si="1"/>
        <v>17</v>
      </c>
      <c r="B28" s="1"/>
      <c r="C28" s="13" t="s">
        <v>52</v>
      </c>
      <c r="D28" s="13" t="s">
        <v>16</v>
      </c>
      <c r="E28" s="2">
        <v>19945.735706849257</v>
      </c>
      <c r="F28" s="2"/>
      <c r="G28" s="2"/>
      <c r="H28" s="2"/>
      <c r="I28" s="2"/>
    </row>
    <row r="29" spans="1:9" s="5" customFormat="1" ht="14.25" customHeight="1" x14ac:dyDescent="0.25">
      <c r="A29" s="1">
        <f t="shared" si="1"/>
        <v>18</v>
      </c>
      <c r="B29" s="1"/>
      <c r="C29" s="13" t="s">
        <v>53</v>
      </c>
      <c r="D29" s="13" t="s">
        <v>17</v>
      </c>
      <c r="E29" s="2">
        <v>1500.0000000000002</v>
      </c>
      <c r="F29" s="2"/>
      <c r="G29" s="2"/>
      <c r="H29" s="2"/>
      <c r="I29" s="2"/>
    </row>
    <row r="30" spans="1:9" s="5" customFormat="1" ht="14.25" customHeight="1" x14ac:dyDescent="0.25">
      <c r="A30" s="1">
        <f t="shared" si="1"/>
        <v>19</v>
      </c>
      <c r="B30" s="1"/>
      <c r="C30" s="13" t="s">
        <v>115</v>
      </c>
      <c r="D30" s="13" t="s">
        <v>116</v>
      </c>
      <c r="E30" s="2">
        <v>2597.1400983333588</v>
      </c>
      <c r="F30" s="2"/>
      <c r="G30" s="2"/>
      <c r="H30" s="2"/>
      <c r="I30" s="2"/>
    </row>
    <row r="31" spans="1:9" s="5" customFormat="1" ht="14.25" customHeight="1" x14ac:dyDescent="0.25">
      <c r="A31" s="1">
        <f t="shared" si="1"/>
        <v>20</v>
      </c>
      <c r="B31" s="1"/>
      <c r="C31" s="13" t="s">
        <v>56</v>
      </c>
      <c r="D31" s="13" t="s">
        <v>57</v>
      </c>
      <c r="E31" s="2">
        <v>42524.540901502514</v>
      </c>
      <c r="F31" s="2"/>
      <c r="G31" s="2"/>
      <c r="H31" s="2"/>
      <c r="I31" s="2"/>
    </row>
    <row r="32" spans="1:9" s="5" customFormat="1" ht="14.25" customHeight="1" x14ac:dyDescent="0.25">
      <c r="A32" s="1">
        <f t="shared" si="1"/>
        <v>21</v>
      </c>
      <c r="B32" s="1"/>
      <c r="C32" s="13" t="s">
        <v>58</v>
      </c>
      <c r="D32" s="13" t="s">
        <v>28</v>
      </c>
      <c r="E32" s="2">
        <v>6367.8753751457161</v>
      </c>
      <c r="F32" s="2"/>
      <c r="G32" s="2"/>
      <c r="H32" s="2"/>
      <c r="I32" s="2"/>
    </row>
    <row r="33" spans="1:9" s="5" customFormat="1" ht="14.25" customHeight="1" x14ac:dyDescent="0.25">
      <c r="A33" s="1">
        <f t="shared" si="1"/>
        <v>22</v>
      </c>
      <c r="B33" s="1"/>
      <c r="C33" s="13" t="s">
        <v>59</v>
      </c>
      <c r="D33" s="13" t="s">
        <v>60</v>
      </c>
      <c r="E33" s="2">
        <v>4902</v>
      </c>
      <c r="F33" s="2"/>
      <c r="G33" s="2"/>
      <c r="H33" s="2"/>
      <c r="I33" s="2"/>
    </row>
    <row r="34" spans="1:9" s="5" customFormat="1" ht="14.25" customHeight="1" x14ac:dyDescent="0.25">
      <c r="A34" s="1">
        <f t="shared" si="1"/>
        <v>23</v>
      </c>
      <c r="B34" s="1"/>
      <c r="C34" s="13" t="s">
        <v>61</v>
      </c>
      <c r="D34" s="13" t="s">
        <v>62</v>
      </c>
      <c r="E34" s="2">
        <v>3699.9999999999995</v>
      </c>
      <c r="F34" s="2"/>
      <c r="G34" s="2"/>
      <c r="H34" s="2"/>
      <c r="I34" s="2"/>
    </row>
    <row r="35" spans="1:9" s="5" customFormat="1" ht="14.25" customHeight="1" x14ac:dyDescent="0.25">
      <c r="A35" s="1">
        <f t="shared" si="1"/>
        <v>24</v>
      </c>
      <c r="B35" s="1"/>
      <c r="C35" s="13" t="s">
        <v>54</v>
      </c>
      <c r="D35" s="13" t="s">
        <v>55</v>
      </c>
      <c r="E35" s="2">
        <v>44531.721813039643</v>
      </c>
      <c r="F35" s="2"/>
      <c r="G35" s="2"/>
      <c r="H35" s="2"/>
      <c r="I35" s="2"/>
    </row>
    <row r="36" spans="1:9" s="5" customFormat="1" ht="14.25" customHeight="1" x14ac:dyDescent="0.25">
      <c r="A36" s="1">
        <f t="shared" si="1"/>
        <v>25</v>
      </c>
      <c r="B36" s="1"/>
      <c r="C36" s="13" t="s">
        <v>63</v>
      </c>
      <c r="D36" s="13" t="s">
        <v>18</v>
      </c>
      <c r="E36" s="2">
        <v>1618.1999571323393</v>
      </c>
      <c r="F36" s="2"/>
      <c r="G36" s="2"/>
      <c r="H36" s="2"/>
      <c r="I36" s="2"/>
    </row>
    <row r="37" spans="1:9" s="5" customFormat="1" ht="14.25" customHeight="1" x14ac:dyDescent="0.25">
      <c r="A37" s="1">
        <f t="shared" si="1"/>
        <v>26</v>
      </c>
      <c r="B37" s="1"/>
      <c r="C37" s="13" t="s">
        <v>64</v>
      </c>
      <c r="D37" s="13" t="s">
        <v>19</v>
      </c>
      <c r="E37" s="2">
        <v>9652.1012516226565</v>
      </c>
      <c r="F37" s="2"/>
      <c r="G37" s="2"/>
      <c r="H37" s="2"/>
      <c r="I37" s="2"/>
    </row>
    <row r="38" spans="1:9" s="5" customFormat="1" ht="14.25" customHeight="1" x14ac:dyDescent="0.25">
      <c r="A38" s="1">
        <f t="shared" si="1"/>
        <v>27</v>
      </c>
      <c r="B38" s="1"/>
      <c r="C38" s="13" t="s">
        <v>65</v>
      </c>
      <c r="D38" s="13" t="s">
        <v>66</v>
      </c>
      <c r="E38" s="2">
        <v>4180.8001003265381</v>
      </c>
      <c r="F38" s="2"/>
      <c r="G38" s="2"/>
      <c r="H38" s="2"/>
      <c r="I38" s="2"/>
    </row>
    <row r="39" spans="1:9" s="5" customFormat="1" ht="14.25" customHeight="1" x14ac:dyDescent="0.25">
      <c r="A39" s="1">
        <f t="shared" si="1"/>
        <v>28</v>
      </c>
      <c r="B39" s="1"/>
      <c r="C39" s="13" t="s">
        <v>67</v>
      </c>
      <c r="D39" s="13" t="s">
        <v>68</v>
      </c>
      <c r="E39" s="2">
        <v>11950.660060564147</v>
      </c>
      <c r="F39" s="2"/>
      <c r="G39" s="2"/>
      <c r="H39" s="2"/>
      <c r="I39" s="2"/>
    </row>
    <row r="40" spans="1:9" s="5" customFormat="1" ht="14.25" customHeight="1" x14ac:dyDescent="0.25">
      <c r="A40" s="1">
        <f t="shared" si="1"/>
        <v>29</v>
      </c>
      <c r="B40" s="1"/>
      <c r="C40" s="13" t="s">
        <v>69</v>
      </c>
      <c r="D40" s="13" t="s">
        <v>70</v>
      </c>
      <c r="E40" s="2">
        <v>36194.350370883942</v>
      </c>
      <c r="F40" s="2"/>
      <c r="G40" s="2"/>
      <c r="H40" s="2"/>
      <c r="I40" s="2"/>
    </row>
    <row r="41" spans="1:9" ht="14.25" customHeight="1" x14ac:dyDescent="0.2">
      <c r="A41" s="1">
        <f t="shared" si="1"/>
        <v>30</v>
      </c>
      <c r="C41" s="13" t="s">
        <v>88</v>
      </c>
      <c r="D41" s="13" t="s">
        <v>89</v>
      </c>
      <c r="E41" s="2">
        <v>21225.218104971784</v>
      </c>
      <c r="F41" s="2"/>
      <c r="G41" s="2"/>
      <c r="H41" s="48" t="str">
        <f>I5</f>
        <v>PAGE 21 OF 40</v>
      </c>
      <c r="I41" s="48" t="str">
        <f>I4</f>
        <v>Supplemental Attachment 1</v>
      </c>
    </row>
    <row r="42" spans="1:9" ht="14.25" customHeight="1" x14ac:dyDescent="0.2">
      <c r="A42" s="1">
        <f t="shared" si="1"/>
        <v>31</v>
      </c>
      <c r="C42" s="13" t="s">
        <v>71</v>
      </c>
      <c r="D42" s="13" t="s">
        <v>20</v>
      </c>
      <c r="E42" s="2">
        <v>99435.933919945848</v>
      </c>
      <c r="F42" s="2"/>
      <c r="G42" s="2"/>
      <c r="H42" s="48"/>
      <c r="I42" s="48"/>
    </row>
    <row r="43" spans="1:9" ht="14.25" customHeight="1" x14ac:dyDescent="0.2">
      <c r="A43" s="1">
        <f t="shared" si="1"/>
        <v>32</v>
      </c>
      <c r="C43" s="13" t="s">
        <v>72</v>
      </c>
      <c r="D43" s="13" t="s">
        <v>90</v>
      </c>
      <c r="E43" s="2">
        <v>8884.8270627647216</v>
      </c>
      <c r="F43" s="2"/>
      <c r="G43" s="2"/>
      <c r="H43" s="48"/>
      <c r="I43" s="48"/>
    </row>
    <row r="44" spans="1:9" ht="14.25" customHeight="1" x14ac:dyDescent="0.2">
      <c r="A44" s="1">
        <f t="shared" si="1"/>
        <v>33</v>
      </c>
      <c r="C44" s="13" t="s">
        <v>105</v>
      </c>
      <c r="D44" s="13" t="s">
        <v>106</v>
      </c>
      <c r="E44" s="2">
        <v>1181.1599996089935</v>
      </c>
      <c r="F44" s="2"/>
      <c r="G44" s="2"/>
      <c r="H44" s="48"/>
      <c r="I44" s="48"/>
    </row>
    <row r="45" spans="1:9" ht="14.25" customHeight="1" x14ac:dyDescent="0.2">
      <c r="A45" s="1">
        <f t="shared" si="1"/>
        <v>34</v>
      </c>
      <c r="C45" s="13" t="s">
        <v>107</v>
      </c>
      <c r="D45" s="13" t="s">
        <v>108</v>
      </c>
      <c r="E45" s="2">
        <v>11461.680101394655</v>
      </c>
      <c r="F45" s="2"/>
      <c r="G45" s="2"/>
      <c r="H45" s="48"/>
      <c r="I45" s="48"/>
    </row>
    <row r="46" spans="1:9" ht="14.25" customHeight="1" x14ac:dyDescent="0.2">
      <c r="A46" s="1">
        <f t="shared" si="1"/>
        <v>35</v>
      </c>
      <c r="C46" s="13" t="s">
        <v>109</v>
      </c>
      <c r="D46" s="13" t="s">
        <v>110</v>
      </c>
      <c r="E46" s="2">
        <v>3938.7599701881409</v>
      </c>
      <c r="F46" s="2"/>
      <c r="G46" s="2"/>
      <c r="H46" s="48"/>
      <c r="I46" s="48"/>
    </row>
    <row r="47" spans="1:9" ht="14.25" customHeight="1" x14ac:dyDescent="0.2">
      <c r="A47" s="1">
        <f t="shared" si="1"/>
        <v>36</v>
      </c>
      <c r="C47" s="13" t="s">
        <v>117</v>
      </c>
      <c r="D47" s="13" t="s">
        <v>118</v>
      </c>
      <c r="E47" s="2">
        <v>0</v>
      </c>
      <c r="F47" s="2"/>
      <c r="G47" s="2"/>
      <c r="H47" s="48"/>
      <c r="I47" s="48"/>
    </row>
    <row r="48" spans="1:9" ht="14.25" customHeight="1" x14ac:dyDescent="0.2">
      <c r="E48" s="10"/>
      <c r="F48" s="10"/>
      <c r="G48" s="10"/>
      <c r="H48" s="48"/>
      <c r="I48" s="48"/>
    </row>
    <row r="49" spans="1:9" ht="14.25" customHeight="1" x14ac:dyDescent="0.2">
      <c r="A49" s="1">
        <f>A47+1</f>
        <v>37</v>
      </c>
      <c r="D49" s="1" t="s">
        <v>5</v>
      </c>
      <c r="E49" s="15">
        <f t="shared" ref="E49" si="2">SUM(E12:E48)</f>
        <v>2240863.6101846453</v>
      </c>
      <c r="F49" s="15"/>
      <c r="G49" s="15"/>
      <c r="H49" s="48"/>
      <c r="I49" s="48"/>
    </row>
    <row r="50" spans="1:9" ht="14.25" customHeight="1" x14ac:dyDescent="0.2">
      <c r="E50" s="15"/>
      <c r="F50" s="15"/>
      <c r="G50" s="15"/>
      <c r="H50" s="48"/>
      <c r="I50" s="48"/>
    </row>
    <row r="51" spans="1:9" ht="14.25" customHeight="1" x14ac:dyDescent="0.2">
      <c r="E51" s="15"/>
      <c r="F51" s="15"/>
      <c r="G51" s="15"/>
      <c r="H51" s="48"/>
      <c r="I51" s="48"/>
    </row>
    <row r="52" spans="1:9" ht="14.25" customHeight="1" x14ac:dyDescent="0.2">
      <c r="E52" s="15"/>
      <c r="F52" s="15"/>
      <c r="G52" s="15"/>
      <c r="H52" s="48"/>
      <c r="I52" s="48"/>
    </row>
    <row r="53" spans="1:9" ht="64.5" customHeight="1" x14ac:dyDescent="0.2">
      <c r="E53" s="15"/>
      <c r="F53" s="15"/>
      <c r="G53" s="15"/>
      <c r="H53" s="48"/>
      <c r="I53" s="48"/>
    </row>
    <row r="54" spans="1:9" x14ac:dyDescent="0.2">
      <c r="A54" s="14" t="str">
        <f>A1</f>
        <v>EL PASO ELECTRIC COMPANY</v>
      </c>
      <c r="I54" s="29" t="str">
        <f>I1</f>
        <v>SOAH Docket No. 473-21-2606</v>
      </c>
    </row>
    <row r="55" spans="1:9" x14ac:dyDescent="0.2">
      <c r="A55" s="14" t="str">
        <f>A2</f>
        <v>UNADJUSTED DATA BY RATE CLASS</v>
      </c>
      <c r="I55" s="29" t="str">
        <f>I2</f>
        <v>PUC Docket No. 52195</v>
      </c>
    </row>
    <row r="56" spans="1:9" x14ac:dyDescent="0.2">
      <c r="A56" s="14" t="str">
        <f>A3</f>
        <v>FOR THE YEAR ENDED DECEMBER 31, 2015</v>
      </c>
      <c r="I56" s="29" t="str">
        <f>I3</f>
        <v>OPUC's 1st, Q. No. OPUC 1-5</v>
      </c>
    </row>
    <row r="57" spans="1:9" x14ac:dyDescent="0.2">
      <c r="A57" s="14"/>
      <c r="I57" s="29" t="str">
        <f>I4</f>
        <v>Supplemental Attachment 1</v>
      </c>
    </row>
    <row r="58" spans="1:9" x14ac:dyDescent="0.2">
      <c r="A58" s="14"/>
      <c r="I58" s="25" t="s">
        <v>210</v>
      </c>
    </row>
    <row r="59" spans="1:9" x14ac:dyDescent="0.2">
      <c r="A59" s="14"/>
    </row>
    <row r="60" spans="1:9" x14ac:dyDescent="0.2">
      <c r="C60" s="6" t="s">
        <v>2</v>
      </c>
      <c r="D60" s="6" t="s">
        <v>7</v>
      </c>
      <c r="E60" s="25" t="s">
        <v>8</v>
      </c>
      <c r="F60" s="25"/>
      <c r="G60" s="6"/>
      <c r="H60" s="6"/>
      <c r="I60" s="6"/>
    </row>
    <row r="62" spans="1:9" x14ac:dyDescent="0.2">
      <c r="A62" s="3" t="s">
        <v>0</v>
      </c>
      <c r="B62" s="3"/>
      <c r="C62" s="1" t="s">
        <v>9</v>
      </c>
      <c r="D62" s="22" t="s">
        <v>124</v>
      </c>
      <c r="E62" s="25"/>
      <c r="F62" s="25"/>
      <c r="G62" s="6"/>
      <c r="H62" s="6"/>
      <c r="I62" s="6"/>
    </row>
    <row r="63" spans="1:9" x14ac:dyDescent="0.2">
      <c r="A63" s="8" t="s">
        <v>1</v>
      </c>
      <c r="B63" s="8"/>
      <c r="C63" s="18" t="s">
        <v>10</v>
      </c>
      <c r="D63" s="19" t="s">
        <v>25</v>
      </c>
      <c r="E63" s="21">
        <f>E$10</f>
        <v>2015</v>
      </c>
      <c r="F63" s="21"/>
      <c r="G63" s="9"/>
      <c r="H63" s="9"/>
      <c r="I63" s="9"/>
    </row>
    <row r="65" spans="1:9" x14ac:dyDescent="0.2">
      <c r="A65" s="1">
        <f t="shared" ref="A65:A84" si="3">A64+1</f>
        <v>1</v>
      </c>
      <c r="C65" s="1" t="s">
        <v>91</v>
      </c>
      <c r="D65" s="1" t="s">
        <v>26</v>
      </c>
      <c r="E65" s="10">
        <v>393247.92641505535</v>
      </c>
      <c r="F65" s="10"/>
      <c r="G65" s="10"/>
      <c r="H65" s="10"/>
      <c r="I65" s="10"/>
    </row>
    <row r="66" spans="1:9" x14ac:dyDescent="0.2">
      <c r="A66" s="1">
        <f t="shared" si="3"/>
        <v>2</v>
      </c>
      <c r="C66" s="1" t="s">
        <v>86</v>
      </c>
      <c r="D66" s="13" t="s">
        <v>102</v>
      </c>
      <c r="E66" s="10">
        <v>96812.634263813117</v>
      </c>
      <c r="F66" s="10"/>
      <c r="G66" s="10"/>
      <c r="H66" s="10"/>
      <c r="I66" s="10"/>
    </row>
    <row r="67" spans="1:9" x14ac:dyDescent="0.2">
      <c r="A67" s="1">
        <f t="shared" si="3"/>
        <v>3</v>
      </c>
      <c r="C67" s="1" t="s">
        <v>119</v>
      </c>
      <c r="D67" s="13" t="s">
        <v>120</v>
      </c>
      <c r="E67" s="10">
        <v>1.4266834865140865</v>
      </c>
      <c r="F67" s="10"/>
      <c r="G67" s="10"/>
      <c r="H67" s="10"/>
      <c r="I67" s="10"/>
    </row>
    <row r="68" spans="1:9" x14ac:dyDescent="0.2">
      <c r="A68" s="1">
        <f t="shared" si="3"/>
        <v>4</v>
      </c>
      <c r="C68" s="1" t="s">
        <v>73</v>
      </c>
      <c r="D68" s="1" t="s">
        <v>13</v>
      </c>
      <c r="E68" s="10">
        <v>89156.133794865731</v>
      </c>
      <c r="F68" s="10"/>
      <c r="G68" s="10"/>
      <c r="H68" s="10"/>
      <c r="I68" s="10"/>
    </row>
    <row r="69" spans="1:9" x14ac:dyDescent="0.2">
      <c r="A69" s="1">
        <f t="shared" si="3"/>
        <v>5</v>
      </c>
      <c r="C69" s="1" t="s">
        <v>74</v>
      </c>
      <c r="D69" s="1" t="s">
        <v>14</v>
      </c>
      <c r="E69" s="10">
        <v>4832.7646119350829</v>
      </c>
      <c r="F69" s="10"/>
      <c r="G69" s="10"/>
      <c r="H69" s="10"/>
      <c r="I69" s="10"/>
    </row>
    <row r="70" spans="1:9" x14ac:dyDescent="0.2">
      <c r="A70" s="1">
        <f t="shared" si="3"/>
        <v>6</v>
      </c>
      <c r="C70" s="1" t="s">
        <v>92</v>
      </c>
      <c r="D70" s="1" t="s">
        <v>27</v>
      </c>
      <c r="E70" s="10">
        <v>20131.447259902747</v>
      </c>
      <c r="F70" s="10"/>
      <c r="G70" s="10"/>
      <c r="H70" s="10"/>
      <c r="I70" s="10"/>
    </row>
    <row r="71" spans="1:9" x14ac:dyDescent="0.2">
      <c r="A71" s="1">
        <f t="shared" si="3"/>
        <v>7</v>
      </c>
      <c r="C71" s="1" t="s">
        <v>93</v>
      </c>
      <c r="D71" s="1" t="s">
        <v>20</v>
      </c>
      <c r="E71" s="10">
        <v>21742.508163100636</v>
      </c>
      <c r="F71" s="10"/>
      <c r="G71" s="10"/>
      <c r="H71" s="10"/>
      <c r="I71" s="10"/>
    </row>
    <row r="72" spans="1:9" x14ac:dyDescent="0.2">
      <c r="A72" s="1">
        <f t="shared" si="3"/>
        <v>8</v>
      </c>
      <c r="C72" s="1" t="s">
        <v>75</v>
      </c>
      <c r="D72" s="1" t="s">
        <v>21</v>
      </c>
      <c r="E72" s="10">
        <v>5628.9278649557418</v>
      </c>
      <c r="F72" s="10"/>
      <c r="G72" s="10"/>
      <c r="H72" s="10"/>
      <c r="I72" s="10"/>
    </row>
    <row r="73" spans="1:9" x14ac:dyDescent="0.2">
      <c r="A73" s="1">
        <f t="shared" si="3"/>
        <v>9</v>
      </c>
      <c r="C73" s="1" t="s">
        <v>76</v>
      </c>
      <c r="D73" s="1" t="s">
        <v>22</v>
      </c>
      <c r="E73" s="10">
        <v>747.13509388248872</v>
      </c>
      <c r="F73" s="10"/>
      <c r="G73" s="10"/>
      <c r="H73" s="10"/>
      <c r="I73" s="10"/>
    </row>
    <row r="74" spans="1:9" x14ac:dyDescent="0.2">
      <c r="A74" s="1">
        <f t="shared" si="3"/>
        <v>10</v>
      </c>
      <c r="C74" s="1" t="s">
        <v>77</v>
      </c>
      <c r="D74" s="1" t="s">
        <v>15</v>
      </c>
      <c r="E74" s="10">
        <v>11195.514749716709</v>
      </c>
      <c r="F74" s="10"/>
      <c r="G74" s="10"/>
      <c r="H74" s="10"/>
      <c r="I74" s="10"/>
    </row>
    <row r="75" spans="1:9" x14ac:dyDescent="0.2">
      <c r="A75" s="1">
        <f t="shared" si="3"/>
        <v>11</v>
      </c>
      <c r="C75" s="1" t="s">
        <v>78</v>
      </c>
      <c r="D75" s="1" t="s">
        <v>16</v>
      </c>
      <c r="E75" s="10">
        <v>12072.900047255305</v>
      </c>
      <c r="F75" s="10"/>
      <c r="G75" s="10"/>
      <c r="H75" s="10"/>
      <c r="I75" s="10"/>
    </row>
    <row r="76" spans="1:9" x14ac:dyDescent="0.2">
      <c r="A76" s="1">
        <f t="shared" si="3"/>
        <v>12</v>
      </c>
      <c r="C76" s="1" t="s">
        <v>79</v>
      </c>
      <c r="D76" s="1" t="s">
        <v>80</v>
      </c>
      <c r="E76" s="10">
        <v>14081.219940185545</v>
      </c>
      <c r="F76" s="10"/>
      <c r="G76" s="10"/>
      <c r="H76" s="10"/>
      <c r="I76" s="10"/>
    </row>
    <row r="77" spans="1:9" x14ac:dyDescent="0.2">
      <c r="A77" s="1">
        <f t="shared" si="3"/>
        <v>13</v>
      </c>
      <c r="C77" s="1" t="s">
        <v>81</v>
      </c>
      <c r="D77" s="1" t="s">
        <v>82</v>
      </c>
      <c r="E77" s="10">
        <v>17982.324608450075</v>
      </c>
      <c r="F77" s="10"/>
      <c r="G77" s="10"/>
      <c r="H77" s="10"/>
      <c r="I77" s="10"/>
    </row>
    <row r="78" spans="1:9" x14ac:dyDescent="0.2">
      <c r="A78" s="1">
        <f t="shared" si="3"/>
        <v>14</v>
      </c>
      <c r="C78" s="1" t="s">
        <v>94</v>
      </c>
      <c r="D78" s="1" t="s">
        <v>31</v>
      </c>
      <c r="E78" s="10">
        <v>730.32899999999995</v>
      </c>
      <c r="F78" s="10"/>
      <c r="G78" s="10"/>
      <c r="H78" s="10"/>
      <c r="I78" s="10"/>
    </row>
    <row r="79" spans="1:9" x14ac:dyDescent="0.2">
      <c r="A79" s="1">
        <f t="shared" si="3"/>
        <v>15</v>
      </c>
      <c r="C79" s="1" t="s">
        <v>95</v>
      </c>
      <c r="D79" s="1" t="s">
        <v>28</v>
      </c>
      <c r="E79" s="10">
        <v>1178.3792602956514</v>
      </c>
      <c r="F79" s="10"/>
      <c r="G79" s="10"/>
      <c r="H79" s="10"/>
      <c r="I79" s="10"/>
    </row>
    <row r="80" spans="1:9" x14ac:dyDescent="0.2">
      <c r="A80" s="1">
        <f t="shared" si="3"/>
        <v>16</v>
      </c>
      <c r="C80" s="1" t="s">
        <v>96</v>
      </c>
      <c r="D80" s="1" t="s">
        <v>29</v>
      </c>
      <c r="E80" s="10">
        <v>7044.9711929481846</v>
      </c>
      <c r="F80" s="10"/>
      <c r="G80" s="10"/>
      <c r="H80" s="10"/>
      <c r="I80" s="10"/>
    </row>
    <row r="81" spans="1:9" x14ac:dyDescent="0.2">
      <c r="A81" s="1">
        <f t="shared" si="3"/>
        <v>17</v>
      </c>
      <c r="C81" s="1" t="s">
        <v>97</v>
      </c>
      <c r="D81" s="1" t="s">
        <v>11</v>
      </c>
      <c r="E81" s="10">
        <v>1715.1529636539135</v>
      </c>
      <c r="F81" s="10"/>
      <c r="G81" s="10"/>
      <c r="H81" s="10"/>
      <c r="I81" s="10"/>
    </row>
    <row r="82" spans="1:9" x14ac:dyDescent="0.2">
      <c r="A82" s="1">
        <f t="shared" si="3"/>
        <v>18</v>
      </c>
      <c r="C82" s="1" t="s">
        <v>98</v>
      </c>
      <c r="D82" s="1" t="s">
        <v>30</v>
      </c>
      <c r="E82" s="10">
        <v>11195.424438536169</v>
      </c>
      <c r="F82" s="10"/>
      <c r="G82" s="10"/>
      <c r="H82" s="10"/>
      <c r="I82" s="10"/>
    </row>
    <row r="83" spans="1:9" x14ac:dyDescent="0.2">
      <c r="A83" s="1">
        <f t="shared" si="3"/>
        <v>19</v>
      </c>
      <c r="C83" s="1" t="s">
        <v>83</v>
      </c>
      <c r="D83" s="1" t="s">
        <v>23</v>
      </c>
      <c r="E83" s="10">
        <v>2702.8434421920797</v>
      </c>
      <c r="F83" s="10"/>
      <c r="G83" s="10"/>
      <c r="H83" s="10"/>
      <c r="I83" s="10"/>
    </row>
    <row r="84" spans="1:9" x14ac:dyDescent="0.2">
      <c r="A84" s="1">
        <f t="shared" si="3"/>
        <v>20</v>
      </c>
      <c r="C84" s="1" t="s">
        <v>121</v>
      </c>
      <c r="D84" s="1" t="s">
        <v>122</v>
      </c>
      <c r="E84" s="10">
        <v>1262.5600700378416</v>
      </c>
      <c r="F84" s="10"/>
      <c r="G84" s="10"/>
      <c r="H84" s="10"/>
      <c r="I84" s="10"/>
    </row>
    <row r="85" spans="1:9" x14ac:dyDescent="0.2">
      <c r="E85" s="10"/>
      <c r="F85" s="10"/>
      <c r="G85" s="10"/>
      <c r="H85" s="10"/>
      <c r="I85" s="10"/>
    </row>
    <row r="86" spans="1:9" x14ac:dyDescent="0.2">
      <c r="A86" s="1">
        <f>A84+1</f>
        <v>21</v>
      </c>
      <c r="D86" s="1" t="s">
        <v>6</v>
      </c>
      <c r="E86" s="15">
        <f t="shared" ref="E86" si="4">SUM(E65:E85)</f>
        <v>713462.52386426891</v>
      </c>
      <c r="F86" s="15"/>
      <c r="G86" s="15"/>
      <c r="H86" s="15"/>
      <c r="I86" s="15"/>
    </row>
    <row r="87" spans="1:9" x14ac:dyDescent="0.2">
      <c r="D87" s="23"/>
      <c r="E87" s="15"/>
      <c r="F87" s="15"/>
      <c r="G87" s="15"/>
      <c r="H87" s="15"/>
      <c r="I87" s="15"/>
    </row>
    <row r="88" spans="1:9" ht="15.6" customHeight="1" x14ac:dyDescent="0.2">
      <c r="A88" s="4"/>
      <c r="B88" s="4"/>
      <c r="C88" s="4"/>
      <c r="D88" s="20" t="s">
        <v>125</v>
      </c>
      <c r="E88" s="15"/>
      <c r="F88" s="15"/>
      <c r="G88" s="15"/>
      <c r="H88" s="49" t="str">
        <f>I58</f>
        <v>PAGE 22 OF 40</v>
      </c>
      <c r="I88" s="49" t="str">
        <f>I57</f>
        <v>Supplemental Attachment 1</v>
      </c>
    </row>
    <row r="89" spans="1:9" x14ac:dyDescent="0.2">
      <c r="A89" s="4">
        <f>A86+1</f>
        <v>22</v>
      </c>
      <c r="B89" s="4"/>
      <c r="C89" s="27" t="s">
        <v>99</v>
      </c>
      <c r="D89" s="4" t="s">
        <v>3</v>
      </c>
      <c r="E89" s="10">
        <v>7441.2001314163208</v>
      </c>
      <c r="F89" s="10"/>
      <c r="G89" s="10"/>
      <c r="H89" s="49"/>
      <c r="I89" s="49"/>
    </row>
    <row r="90" spans="1:9" ht="14.1" customHeight="1" x14ac:dyDescent="0.2">
      <c r="A90" s="4">
        <f>(A89+1)</f>
        <v>23</v>
      </c>
      <c r="B90" s="4"/>
      <c r="C90" s="27" t="s">
        <v>100</v>
      </c>
      <c r="D90" s="4" t="s">
        <v>4</v>
      </c>
      <c r="E90" s="10">
        <v>8496</v>
      </c>
      <c r="F90" s="10"/>
      <c r="G90" s="10"/>
      <c r="H90" s="49"/>
      <c r="I90" s="49"/>
    </row>
    <row r="91" spans="1:9" ht="14.1" customHeight="1" x14ac:dyDescent="0.2">
      <c r="A91" s="4"/>
      <c r="B91" s="4"/>
      <c r="C91" s="4"/>
      <c r="D91" s="4"/>
      <c r="E91" s="15"/>
      <c r="F91" s="15"/>
      <c r="G91" s="15"/>
      <c r="H91" s="49"/>
      <c r="I91" s="49"/>
    </row>
    <row r="92" spans="1:9" ht="14.25" customHeight="1" x14ac:dyDescent="0.2">
      <c r="A92" s="4">
        <f>A90+1</f>
        <v>24</v>
      </c>
      <c r="B92" s="4"/>
      <c r="C92" s="4"/>
      <c r="D92" s="4" t="s">
        <v>84</v>
      </c>
      <c r="E92" s="15">
        <f>SUM(E89:E91)</f>
        <v>15937.200131416321</v>
      </c>
      <c r="F92" s="15"/>
      <c r="G92" s="15"/>
      <c r="H92" s="49"/>
      <c r="I92" s="49"/>
    </row>
    <row r="93" spans="1:9" ht="14.1" customHeight="1" x14ac:dyDescent="0.2">
      <c r="A93" s="4"/>
      <c r="B93" s="4"/>
      <c r="C93" s="4"/>
      <c r="D93" s="4"/>
      <c r="E93" s="15"/>
      <c r="F93" s="15"/>
      <c r="G93" s="15"/>
      <c r="H93" s="49"/>
      <c r="I93" s="49"/>
    </row>
    <row r="94" spans="1:9" ht="14.1" customHeight="1" x14ac:dyDescent="0.2">
      <c r="A94" s="4"/>
      <c r="B94" s="4"/>
      <c r="C94" s="4"/>
      <c r="D94" s="20" t="s">
        <v>32</v>
      </c>
      <c r="E94" s="15"/>
      <c r="F94" s="15"/>
      <c r="G94" s="15"/>
      <c r="H94" s="49"/>
      <c r="I94" s="49"/>
    </row>
    <row r="95" spans="1:9" ht="14.1" customHeight="1" x14ac:dyDescent="0.2">
      <c r="A95" s="4">
        <f>(A92+1)</f>
        <v>25</v>
      </c>
      <c r="B95" s="4"/>
      <c r="C95" s="4"/>
      <c r="D95" s="4" t="s">
        <v>24</v>
      </c>
      <c r="E95" s="12">
        <f t="shared" ref="E95" si="5">E92+E86+E49</f>
        <v>2970263.3341803304</v>
      </c>
      <c r="F95" s="12"/>
      <c r="G95" s="12"/>
      <c r="H95" s="49"/>
      <c r="I95" s="49"/>
    </row>
    <row r="96" spans="1:9" ht="14.1" customHeight="1" x14ac:dyDescent="0.2">
      <c r="A96" s="4"/>
      <c r="B96" s="4"/>
      <c r="C96" s="4"/>
      <c r="D96" s="4"/>
      <c r="E96" s="12"/>
      <c r="F96" s="12"/>
      <c r="G96" s="12"/>
      <c r="H96" s="49"/>
      <c r="I96" s="49"/>
    </row>
    <row r="97" spans="1:9" ht="64.5" customHeight="1" x14ac:dyDescent="0.2">
      <c r="D97" s="7"/>
      <c r="E97" s="15"/>
      <c r="F97" s="15"/>
      <c r="G97" s="15"/>
      <c r="H97" s="49"/>
      <c r="I97" s="49"/>
    </row>
    <row r="98" spans="1:9" x14ac:dyDescent="0.2">
      <c r="A98" s="14" t="str">
        <f>A1</f>
        <v>EL PASO ELECTRIC COMPANY</v>
      </c>
      <c r="I98" s="29" t="str">
        <f>I1</f>
        <v>SOAH Docket No. 473-21-2606</v>
      </c>
    </row>
    <row r="99" spans="1:9" x14ac:dyDescent="0.2">
      <c r="A99" s="14" t="str">
        <f>A2</f>
        <v>UNADJUSTED DATA BY RATE CLASS</v>
      </c>
      <c r="I99" s="29" t="str">
        <f>I2</f>
        <v>PUC Docket No. 52195</v>
      </c>
    </row>
    <row r="100" spans="1:9" x14ac:dyDescent="0.2">
      <c r="A100" s="14" t="str">
        <f>A3</f>
        <v>FOR THE YEAR ENDED DECEMBER 31, 2015</v>
      </c>
      <c r="I100" s="29" t="str">
        <f>I3</f>
        <v>OPUC's 1st, Q. No. OPUC 1-5</v>
      </c>
    </row>
    <row r="101" spans="1:9" x14ac:dyDescent="0.2">
      <c r="A101" s="14"/>
      <c r="I101" s="29" t="str">
        <f>I4</f>
        <v>Supplemental Attachment 1</v>
      </c>
    </row>
    <row r="102" spans="1:9" x14ac:dyDescent="0.2">
      <c r="A102" s="14"/>
      <c r="I102" s="25" t="s">
        <v>211</v>
      </c>
    </row>
    <row r="103" spans="1:9" x14ac:dyDescent="0.2">
      <c r="A103" s="14"/>
    </row>
    <row r="104" spans="1:9" x14ac:dyDescent="0.2">
      <c r="C104" s="6" t="s">
        <v>2</v>
      </c>
      <c r="D104" s="6" t="s">
        <v>7</v>
      </c>
      <c r="E104" s="25" t="s">
        <v>8</v>
      </c>
      <c r="F104" s="25"/>
      <c r="G104" s="6"/>
      <c r="H104" s="6"/>
      <c r="I104" s="6"/>
    </row>
    <row r="106" spans="1:9" x14ac:dyDescent="0.2">
      <c r="A106" s="3" t="s">
        <v>0</v>
      </c>
      <c r="B106" s="3"/>
      <c r="C106" s="1" t="s">
        <v>9</v>
      </c>
      <c r="D106" s="22" t="s">
        <v>126</v>
      </c>
      <c r="E106" s="25"/>
      <c r="F106" s="25"/>
      <c r="G106" s="6"/>
      <c r="H106" s="6"/>
      <c r="I106" s="6"/>
    </row>
    <row r="107" spans="1:9" x14ac:dyDescent="0.2">
      <c r="A107" s="8" t="s">
        <v>1</v>
      </c>
      <c r="B107" s="8"/>
      <c r="C107" s="18" t="s">
        <v>10</v>
      </c>
      <c r="D107" s="19" t="s">
        <v>25</v>
      </c>
      <c r="E107" s="21">
        <f>E$10</f>
        <v>2015</v>
      </c>
      <c r="F107" s="21"/>
      <c r="G107" s="9"/>
      <c r="H107" s="9"/>
      <c r="I107" s="9"/>
    </row>
    <row r="108" spans="1:9" x14ac:dyDescent="0.2">
      <c r="E108" s="15"/>
      <c r="F108" s="15"/>
      <c r="G108" s="15"/>
      <c r="H108" s="15"/>
      <c r="I108" s="15"/>
    </row>
    <row r="109" spans="1:9" x14ac:dyDescent="0.2">
      <c r="A109" s="1">
        <f>A108+1</f>
        <v>1</v>
      </c>
      <c r="C109" s="13" t="s">
        <v>35</v>
      </c>
      <c r="D109" s="13" t="s">
        <v>26</v>
      </c>
      <c r="E109" s="10">
        <v>1248076.3395514644</v>
      </c>
      <c r="F109" s="10"/>
      <c r="G109" s="10"/>
      <c r="H109" s="10"/>
      <c r="I109" s="10"/>
    </row>
    <row r="110" spans="1:9" x14ac:dyDescent="0.2">
      <c r="A110" s="1">
        <f t="shared" ref="A110:A144" si="6">A109+1</f>
        <v>2</v>
      </c>
      <c r="C110" s="13" t="s">
        <v>36</v>
      </c>
      <c r="D110" s="13" t="s">
        <v>102</v>
      </c>
      <c r="E110" s="10">
        <v>153343.01308599929</v>
      </c>
      <c r="F110" s="10"/>
      <c r="G110" s="10"/>
      <c r="H110" s="10"/>
      <c r="I110" s="10"/>
    </row>
    <row r="111" spans="1:9" x14ac:dyDescent="0.2">
      <c r="A111" s="1">
        <f t="shared" si="6"/>
        <v>3</v>
      </c>
      <c r="C111" s="13" t="s">
        <v>37</v>
      </c>
      <c r="D111" s="13" t="s">
        <v>11</v>
      </c>
      <c r="E111" s="10">
        <v>7707.5314446177354</v>
      </c>
      <c r="F111" s="10"/>
      <c r="G111" s="10"/>
      <c r="H111" s="10"/>
      <c r="I111" s="10"/>
    </row>
    <row r="112" spans="1:9" x14ac:dyDescent="0.2">
      <c r="A112" s="1">
        <f t="shared" si="6"/>
        <v>4</v>
      </c>
      <c r="C112" s="13" t="s">
        <v>38</v>
      </c>
      <c r="D112" s="13" t="s">
        <v>12</v>
      </c>
      <c r="E112" s="10">
        <v>337.27789888960524</v>
      </c>
      <c r="F112" s="10"/>
      <c r="G112" s="10"/>
      <c r="H112" s="10"/>
      <c r="I112" s="10"/>
    </row>
    <row r="113" spans="1:9" x14ac:dyDescent="0.2">
      <c r="A113" s="1">
        <f t="shared" si="6"/>
        <v>5</v>
      </c>
      <c r="C113" s="13" t="s">
        <v>39</v>
      </c>
      <c r="D113" s="13" t="s">
        <v>101</v>
      </c>
      <c r="E113" s="10">
        <v>9263.3767821199126</v>
      </c>
      <c r="F113" s="10"/>
      <c r="G113" s="10"/>
      <c r="H113" s="10"/>
      <c r="I113" s="10"/>
    </row>
    <row r="114" spans="1:9" x14ac:dyDescent="0.2">
      <c r="A114" s="1">
        <f t="shared" si="6"/>
        <v>6</v>
      </c>
      <c r="C114" s="13" t="s">
        <v>111</v>
      </c>
      <c r="D114" s="13" t="s">
        <v>112</v>
      </c>
      <c r="E114" s="10">
        <v>13726.331859734073</v>
      </c>
      <c r="F114" s="10"/>
      <c r="G114" s="10"/>
      <c r="H114" s="10"/>
      <c r="I114" s="10"/>
    </row>
    <row r="115" spans="1:9" x14ac:dyDescent="0.2">
      <c r="A115" s="1">
        <f t="shared" si="6"/>
        <v>7</v>
      </c>
      <c r="C115" s="13" t="s">
        <v>113</v>
      </c>
      <c r="D115" s="13" t="s">
        <v>114</v>
      </c>
      <c r="E115" s="10">
        <v>999.34412991086606</v>
      </c>
      <c r="F115" s="10"/>
      <c r="G115" s="10"/>
      <c r="H115" s="10"/>
      <c r="I115" s="10"/>
    </row>
    <row r="116" spans="1:9" x14ac:dyDescent="0.2">
      <c r="A116" s="1">
        <f t="shared" si="6"/>
        <v>8</v>
      </c>
      <c r="C116" s="13" t="s">
        <v>40</v>
      </c>
      <c r="D116" s="13" t="s">
        <v>41</v>
      </c>
      <c r="E116" s="10">
        <v>24348.685608546934</v>
      </c>
      <c r="F116" s="10"/>
      <c r="G116" s="10"/>
      <c r="H116" s="10"/>
      <c r="I116" s="10"/>
    </row>
    <row r="117" spans="1:9" x14ac:dyDescent="0.2">
      <c r="A117" s="1">
        <f t="shared" si="6"/>
        <v>9</v>
      </c>
      <c r="C117" s="13" t="s">
        <v>42</v>
      </c>
      <c r="D117" s="13" t="s">
        <v>43</v>
      </c>
      <c r="E117" s="10">
        <v>9443.0579630965203</v>
      </c>
      <c r="F117" s="10"/>
      <c r="G117" s="10"/>
      <c r="H117" s="10"/>
      <c r="I117" s="10"/>
    </row>
    <row r="118" spans="1:9" x14ac:dyDescent="0.2">
      <c r="A118" s="1">
        <f t="shared" si="6"/>
        <v>10</v>
      </c>
      <c r="C118" s="13" t="s">
        <v>44</v>
      </c>
      <c r="D118" s="13" t="s">
        <v>45</v>
      </c>
      <c r="E118" s="10">
        <v>10359.100000000002</v>
      </c>
      <c r="F118" s="10"/>
      <c r="G118" s="10"/>
      <c r="H118" s="10"/>
      <c r="I118" s="10"/>
    </row>
    <row r="119" spans="1:9" x14ac:dyDescent="0.2">
      <c r="A119" s="1">
        <f t="shared" si="6"/>
        <v>11</v>
      </c>
      <c r="C119" s="13" t="s">
        <v>46</v>
      </c>
      <c r="D119" s="13" t="s">
        <v>47</v>
      </c>
      <c r="E119" s="10">
        <v>5335.1849996124083</v>
      </c>
      <c r="F119" s="10"/>
      <c r="G119" s="10"/>
      <c r="H119" s="10"/>
      <c r="I119" s="10"/>
    </row>
    <row r="120" spans="1:9" x14ac:dyDescent="0.2">
      <c r="A120" s="1">
        <f t="shared" si="6"/>
        <v>12</v>
      </c>
      <c r="C120" s="13" t="s">
        <v>85</v>
      </c>
      <c r="D120" s="13" t="s">
        <v>87</v>
      </c>
      <c r="E120" s="10">
        <v>20695.112297117656</v>
      </c>
      <c r="F120" s="10"/>
      <c r="G120" s="10"/>
      <c r="H120" s="10"/>
      <c r="I120" s="10"/>
    </row>
    <row r="121" spans="1:9" x14ac:dyDescent="0.2">
      <c r="A121" s="1">
        <f t="shared" si="6"/>
        <v>13</v>
      </c>
      <c r="C121" s="13" t="s">
        <v>48</v>
      </c>
      <c r="D121" s="13" t="s">
        <v>27</v>
      </c>
      <c r="E121" s="10">
        <v>3428.8471831812622</v>
      </c>
      <c r="F121" s="10"/>
      <c r="G121" s="10"/>
      <c r="H121" s="10"/>
      <c r="I121" s="10"/>
    </row>
    <row r="122" spans="1:9" x14ac:dyDescent="0.2">
      <c r="A122" s="1">
        <f t="shared" si="6"/>
        <v>14</v>
      </c>
      <c r="C122" s="13" t="s">
        <v>49</v>
      </c>
      <c r="D122" s="13" t="s">
        <v>13</v>
      </c>
      <c r="E122" s="10">
        <v>461422.08155616326</v>
      </c>
      <c r="F122" s="10"/>
      <c r="G122" s="10"/>
      <c r="H122" s="10"/>
      <c r="I122" s="10"/>
    </row>
    <row r="123" spans="1:9" x14ac:dyDescent="0.2">
      <c r="A123" s="1">
        <f t="shared" si="6"/>
        <v>15</v>
      </c>
      <c r="C123" s="13" t="s">
        <v>50</v>
      </c>
      <c r="D123" s="13" t="s">
        <v>14</v>
      </c>
      <c r="E123" s="10">
        <v>12081.912978490491</v>
      </c>
      <c r="F123" s="10"/>
      <c r="G123" s="10"/>
      <c r="H123" s="10"/>
      <c r="I123" s="10"/>
    </row>
    <row r="124" spans="1:9" x14ac:dyDescent="0.2">
      <c r="A124" s="1">
        <f t="shared" si="6"/>
        <v>16</v>
      </c>
      <c r="C124" s="13" t="s">
        <v>51</v>
      </c>
      <c r="D124" s="13" t="s">
        <v>15</v>
      </c>
      <c r="E124" s="10">
        <v>97281.733647285204</v>
      </c>
      <c r="F124" s="10"/>
      <c r="G124" s="10"/>
      <c r="H124" s="10"/>
      <c r="I124" s="10"/>
    </row>
    <row r="125" spans="1:9" x14ac:dyDescent="0.2">
      <c r="A125" s="1">
        <f t="shared" si="6"/>
        <v>17</v>
      </c>
      <c r="C125" s="13" t="s">
        <v>52</v>
      </c>
      <c r="D125" s="13" t="s">
        <v>16</v>
      </c>
      <c r="E125" s="10">
        <v>21384.022708670156</v>
      </c>
      <c r="F125" s="10"/>
      <c r="G125" s="10"/>
      <c r="H125" s="10"/>
      <c r="I125" s="10"/>
    </row>
    <row r="126" spans="1:9" x14ac:dyDescent="0.2">
      <c r="A126" s="1">
        <f t="shared" si="6"/>
        <v>18</v>
      </c>
      <c r="C126" s="13" t="s">
        <v>53</v>
      </c>
      <c r="D126" s="13" t="s">
        <v>17</v>
      </c>
      <c r="E126" s="10">
        <v>1548.0150000000003</v>
      </c>
      <c r="F126" s="10"/>
      <c r="G126" s="10"/>
      <c r="H126" s="10"/>
      <c r="I126" s="10"/>
    </row>
    <row r="127" spans="1:9" x14ac:dyDescent="0.2">
      <c r="A127" s="1">
        <f t="shared" si="6"/>
        <v>19</v>
      </c>
      <c r="C127" s="13" t="s">
        <v>115</v>
      </c>
      <c r="D127" s="13" t="s">
        <v>116</v>
      </c>
      <c r="E127" s="10">
        <v>2784.419870824177</v>
      </c>
      <c r="F127" s="10"/>
      <c r="G127" s="10"/>
      <c r="H127" s="10"/>
      <c r="I127" s="10"/>
    </row>
    <row r="128" spans="1:9" x14ac:dyDescent="0.2">
      <c r="A128" s="1">
        <f t="shared" si="6"/>
        <v>20</v>
      </c>
      <c r="C128" s="13" t="s">
        <v>56</v>
      </c>
      <c r="D128" s="13" t="s">
        <v>57</v>
      </c>
      <c r="E128" s="10">
        <v>43885.751455759615</v>
      </c>
      <c r="F128" s="10"/>
      <c r="G128" s="10"/>
      <c r="H128" s="10"/>
      <c r="I128" s="10"/>
    </row>
    <row r="129" spans="1:9" x14ac:dyDescent="0.2">
      <c r="A129" s="1">
        <f t="shared" si="6"/>
        <v>21</v>
      </c>
      <c r="C129" s="13" t="s">
        <v>58</v>
      </c>
      <c r="D129" s="13" t="s">
        <v>28</v>
      </c>
      <c r="E129" s="10">
        <v>6949.5807906652772</v>
      </c>
      <c r="F129" s="10"/>
      <c r="G129" s="10"/>
      <c r="H129" s="10"/>
      <c r="I129" s="10"/>
    </row>
    <row r="130" spans="1:9" x14ac:dyDescent="0.2">
      <c r="A130" s="1">
        <f t="shared" si="6"/>
        <v>22</v>
      </c>
      <c r="C130" s="13" t="s">
        <v>59</v>
      </c>
      <c r="D130" s="13" t="s">
        <v>60</v>
      </c>
      <c r="E130" s="10">
        <v>5058.9130200000009</v>
      </c>
      <c r="F130" s="10"/>
      <c r="G130" s="10"/>
      <c r="H130" s="10"/>
      <c r="I130" s="10"/>
    </row>
    <row r="131" spans="1:9" x14ac:dyDescent="0.2">
      <c r="A131" s="1">
        <f t="shared" si="6"/>
        <v>23</v>
      </c>
      <c r="C131" s="13" t="s">
        <v>61</v>
      </c>
      <c r="D131" s="13" t="s">
        <v>62</v>
      </c>
      <c r="E131" s="10">
        <v>3818.4369999999999</v>
      </c>
      <c r="F131" s="10"/>
      <c r="G131" s="10"/>
      <c r="H131" s="10"/>
      <c r="I131" s="10"/>
    </row>
    <row r="132" spans="1:9" x14ac:dyDescent="0.2">
      <c r="A132" s="1">
        <f t="shared" si="6"/>
        <v>24</v>
      </c>
      <c r="C132" s="13" t="s">
        <v>54</v>
      </c>
      <c r="D132" s="13" t="s">
        <v>55</v>
      </c>
      <c r="E132" s="10">
        <v>45957.182228275044</v>
      </c>
      <c r="F132" s="10"/>
      <c r="G132" s="10"/>
      <c r="H132" s="10"/>
      <c r="I132" s="10"/>
    </row>
    <row r="133" spans="1:9" x14ac:dyDescent="0.2">
      <c r="A133" s="1">
        <f t="shared" si="6"/>
        <v>25</v>
      </c>
      <c r="C133" s="13" t="s">
        <v>63</v>
      </c>
      <c r="D133" s="13" t="s">
        <v>18</v>
      </c>
      <c r="E133" s="10">
        <v>1766.0225232163784</v>
      </c>
      <c r="F133" s="10"/>
      <c r="G133" s="10"/>
      <c r="H133" s="10"/>
      <c r="I133" s="10"/>
    </row>
    <row r="134" spans="1:9" x14ac:dyDescent="0.2">
      <c r="A134" s="1">
        <f t="shared" si="6"/>
        <v>26</v>
      </c>
      <c r="C134" s="13" t="s">
        <v>64</v>
      </c>
      <c r="D134" s="13" t="s">
        <v>19</v>
      </c>
      <c r="E134" s="10">
        <v>10348.114272877165</v>
      </c>
      <c r="F134" s="10"/>
      <c r="G134" s="10"/>
      <c r="H134" s="10"/>
      <c r="I134" s="10"/>
    </row>
    <row r="135" spans="1:9" x14ac:dyDescent="0.2">
      <c r="A135" s="1">
        <f t="shared" si="6"/>
        <v>27</v>
      </c>
      <c r="C135" s="13" t="s">
        <v>65</v>
      </c>
      <c r="D135" s="13" t="s">
        <v>66</v>
      </c>
      <c r="E135" s="10">
        <v>4314.6275115379913</v>
      </c>
      <c r="F135" s="10"/>
      <c r="G135" s="10"/>
      <c r="H135" s="10"/>
      <c r="I135" s="10"/>
    </row>
    <row r="136" spans="1:9" x14ac:dyDescent="0.2">
      <c r="A136" s="1">
        <f t="shared" si="6"/>
        <v>28</v>
      </c>
      <c r="C136" s="13" t="s">
        <v>67</v>
      </c>
      <c r="D136" s="13" t="s">
        <v>68</v>
      </c>
      <c r="E136" s="10">
        <v>12333.200689102807</v>
      </c>
      <c r="F136" s="10"/>
      <c r="G136" s="10"/>
      <c r="H136" s="10"/>
      <c r="I136" s="10"/>
    </row>
    <row r="137" spans="1:9" x14ac:dyDescent="0.2">
      <c r="A137" s="1">
        <f t="shared" si="6"/>
        <v>29</v>
      </c>
      <c r="C137" s="13" t="s">
        <v>69</v>
      </c>
      <c r="D137" s="13" t="s">
        <v>70</v>
      </c>
      <c r="E137" s="10">
        <v>37352.931526255939</v>
      </c>
      <c r="F137" s="10"/>
      <c r="G137" s="10"/>
      <c r="H137" s="10"/>
      <c r="I137" s="10"/>
    </row>
    <row r="138" spans="1:9" x14ac:dyDescent="0.2">
      <c r="A138" s="1">
        <f t="shared" si="6"/>
        <v>30</v>
      </c>
      <c r="C138" s="13" t="s">
        <v>88</v>
      </c>
      <c r="D138" s="13" t="s">
        <v>89</v>
      </c>
      <c r="E138" s="10">
        <v>21904.637336511933</v>
      </c>
      <c r="F138" s="10"/>
      <c r="G138" s="10"/>
      <c r="H138" s="49" t="str">
        <f>I102</f>
        <v>PAGE 23 OF 40</v>
      </c>
      <c r="I138" s="49" t="str">
        <f>I101</f>
        <v>Supplemental Attachment 1</v>
      </c>
    </row>
    <row r="139" spans="1:9" x14ac:dyDescent="0.2">
      <c r="A139" s="1">
        <f t="shared" si="6"/>
        <v>31</v>
      </c>
      <c r="C139" s="13" t="s">
        <v>71</v>
      </c>
      <c r="D139" s="13" t="s">
        <v>20</v>
      </c>
      <c r="E139" s="10">
        <v>108519.4064835329</v>
      </c>
      <c r="F139" s="10"/>
      <c r="G139" s="10"/>
      <c r="H139" s="49"/>
      <c r="I139" s="49"/>
    </row>
    <row r="140" spans="1:9" x14ac:dyDescent="0.2">
      <c r="A140" s="1">
        <f t="shared" si="6"/>
        <v>32</v>
      </c>
      <c r="C140" s="13" t="s">
        <v>72</v>
      </c>
      <c r="D140" s="13" t="s">
        <v>90</v>
      </c>
      <c r="E140" s="10">
        <v>9525.511942260684</v>
      </c>
      <c r="F140" s="10"/>
      <c r="G140" s="10"/>
      <c r="H140" s="49"/>
      <c r="I140" s="49"/>
    </row>
    <row r="141" spans="1:9" x14ac:dyDescent="0.2">
      <c r="A141" s="1">
        <f t="shared" si="6"/>
        <v>33</v>
      </c>
      <c r="C141" s="13" t="s">
        <v>105</v>
      </c>
      <c r="D141" s="13" t="s">
        <v>106</v>
      </c>
      <c r="E141" s="10">
        <v>1289.0589655732751</v>
      </c>
      <c r="F141" s="10"/>
      <c r="G141" s="10"/>
      <c r="H141" s="49"/>
      <c r="I141" s="49"/>
    </row>
    <row r="142" spans="1:9" x14ac:dyDescent="0.2">
      <c r="A142" s="1">
        <f t="shared" si="6"/>
        <v>34</v>
      </c>
      <c r="C142" s="13" t="s">
        <v>107</v>
      </c>
      <c r="D142" s="13" t="s">
        <v>108</v>
      </c>
      <c r="E142" s="10">
        <v>12288.181853506223</v>
      </c>
      <c r="F142" s="10"/>
      <c r="G142" s="10"/>
      <c r="H142" s="49"/>
      <c r="I142" s="49"/>
    </row>
    <row r="143" spans="1:9" x14ac:dyDescent="0.2">
      <c r="A143" s="1">
        <f t="shared" si="6"/>
        <v>35</v>
      </c>
      <c r="C143" s="13" t="s">
        <v>109</v>
      </c>
      <c r="D143" s="13" t="s">
        <v>110</v>
      </c>
      <c r="E143" s="10">
        <v>4222.7839516384074</v>
      </c>
      <c r="F143" s="10"/>
      <c r="G143" s="10"/>
      <c r="H143" s="49"/>
      <c r="I143" s="49"/>
    </row>
    <row r="144" spans="1:9" x14ac:dyDescent="0.2">
      <c r="A144" s="1">
        <f t="shared" si="6"/>
        <v>36</v>
      </c>
      <c r="C144" s="13" t="s">
        <v>117</v>
      </c>
      <c r="D144" s="13" t="s">
        <v>118</v>
      </c>
      <c r="E144" s="10">
        <v>0</v>
      </c>
      <c r="F144" s="10"/>
      <c r="G144" s="10"/>
      <c r="H144" s="49"/>
      <c r="I144" s="49"/>
    </row>
    <row r="145" spans="1:9" x14ac:dyDescent="0.2">
      <c r="E145" s="15"/>
      <c r="F145" s="15"/>
      <c r="G145" s="15"/>
      <c r="H145" s="49"/>
      <c r="I145" s="49"/>
    </row>
    <row r="146" spans="1:9" x14ac:dyDescent="0.2">
      <c r="A146" s="1">
        <f>A144+1</f>
        <v>37</v>
      </c>
      <c r="D146" s="1" t="s">
        <v>5</v>
      </c>
      <c r="E146" s="12">
        <f t="shared" ref="E146" si="7">SUM(E109:E145)</f>
        <v>2433099.7301164381</v>
      </c>
      <c r="F146" s="12"/>
      <c r="G146" s="15"/>
      <c r="H146" s="49"/>
      <c r="I146" s="49"/>
    </row>
    <row r="147" spans="1:9" x14ac:dyDescent="0.2">
      <c r="E147" s="12"/>
      <c r="F147" s="12"/>
      <c r="G147" s="15"/>
      <c r="H147" s="49"/>
      <c r="I147" s="49"/>
    </row>
    <row r="148" spans="1:9" x14ac:dyDescent="0.2">
      <c r="E148" s="12"/>
      <c r="F148" s="12"/>
      <c r="G148" s="15"/>
      <c r="H148" s="49"/>
      <c r="I148" s="49"/>
    </row>
    <row r="149" spans="1:9" x14ac:dyDescent="0.2">
      <c r="E149" s="12"/>
      <c r="F149" s="12"/>
      <c r="G149" s="15"/>
      <c r="H149" s="49"/>
      <c r="I149" s="49"/>
    </row>
    <row r="150" spans="1:9" ht="64.5" customHeight="1" x14ac:dyDescent="0.2">
      <c r="E150" s="17"/>
      <c r="F150" s="17"/>
      <c r="G150" s="17"/>
      <c r="H150" s="49"/>
      <c r="I150" s="49"/>
    </row>
    <row r="151" spans="1:9" ht="14.25" customHeight="1" x14ac:dyDescent="0.2">
      <c r="A151" s="14" t="str">
        <f>A1</f>
        <v>EL PASO ELECTRIC COMPANY</v>
      </c>
      <c r="I151" s="29" t="str">
        <f>I1</f>
        <v>SOAH Docket No. 473-21-2606</v>
      </c>
    </row>
    <row r="152" spans="1:9" ht="14.25" customHeight="1" x14ac:dyDescent="0.2">
      <c r="A152" s="14" t="str">
        <f>A2</f>
        <v>UNADJUSTED DATA BY RATE CLASS</v>
      </c>
      <c r="I152" s="29" t="str">
        <f>I2</f>
        <v>PUC Docket No. 52195</v>
      </c>
    </row>
    <row r="153" spans="1:9" ht="14.25" customHeight="1" x14ac:dyDescent="0.2">
      <c r="A153" s="14" t="str">
        <f>A3</f>
        <v>FOR THE YEAR ENDED DECEMBER 31, 2015</v>
      </c>
      <c r="I153" s="29" t="str">
        <f>I3</f>
        <v>OPUC's 1st, Q. No. OPUC 1-5</v>
      </c>
    </row>
    <row r="154" spans="1:9" ht="14.25" customHeight="1" x14ac:dyDescent="0.2">
      <c r="A154" s="14"/>
      <c r="I154" s="29" t="str">
        <f>I4</f>
        <v>Supplemental Attachment 1</v>
      </c>
    </row>
    <row r="155" spans="1:9" ht="14.25" customHeight="1" x14ac:dyDescent="0.2">
      <c r="A155" s="14"/>
      <c r="I155" s="25" t="s">
        <v>212</v>
      </c>
    </row>
    <row r="156" spans="1:9" ht="14.25" customHeight="1" x14ac:dyDescent="0.2">
      <c r="A156" s="14"/>
    </row>
    <row r="157" spans="1:9" ht="14.25" customHeight="1" x14ac:dyDescent="0.2">
      <c r="C157" s="6" t="s">
        <v>2</v>
      </c>
      <c r="D157" s="6" t="s">
        <v>7</v>
      </c>
      <c r="E157" s="25" t="s">
        <v>8</v>
      </c>
      <c r="F157" s="25"/>
      <c r="G157" s="6"/>
      <c r="H157" s="6"/>
      <c r="I157" s="6"/>
    </row>
    <row r="158" spans="1:9" ht="14.25" customHeight="1" x14ac:dyDescent="0.2"/>
    <row r="159" spans="1:9" ht="14.25" customHeight="1" x14ac:dyDescent="0.2">
      <c r="A159" s="3" t="s">
        <v>0</v>
      </c>
      <c r="B159" s="3"/>
      <c r="C159" s="1" t="s">
        <v>9</v>
      </c>
      <c r="D159" s="22" t="s">
        <v>127</v>
      </c>
      <c r="E159" s="25"/>
      <c r="F159" s="25"/>
      <c r="G159" s="6"/>
      <c r="H159" s="6"/>
      <c r="I159" s="6"/>
    </row>
    <row r="160" spans="1:9" ht="14.25" customHeight="1" x14ac:dyDescent="0.2">
      <c r="A160" s="8" t="s">
        <v>1</v>
      </c>
      <c r="B160" s="8"/>
      <c r="C160" s="18" t="s">
        <v>10</v>
      </c>
      <c r="D160" s="19" t="s">
        <v>25</v>
      </c>
      <c r="E160" s="21">
        <f>E$10</f>
        <v>2015</v>
      </c>
      <c r="F160" s="21"/>
      <c r="G160" s="9"/>
      <c r="H160" s="9"/>
      <c r="I160" s="9"/>
    </row>
    <row r="162" spans="1:9" x14ac:dyDescent="0.2">
      <c r="A162" s="1">
        <f>A161+1</f>
        <v>1</v>
      </c>
      <c r="C162" s="1" t="s">
        <v>91</v>
      </c>
      <c r="D162" s="1" t="s">
        <v>26</v>
      </c>
      <c r="E162" s="10">
        <v>429171.12449307065</v>
      </c>
      <c r="F162" s="10"/>
      <c r="G162" s="10"/>
      <c r="H162" s="10"/>
      <c r="I162" s="10"/>
    </row>
    <row r="163" spans="1:9" x14ac:dyDescent="0.2">
      <c r="A163" s="1">
        <f t="shared" ref="A163:A181" si="8">A162+1</f>
        <v>2</v>
      </c>
      <c r="C163" s="1" t="s">
        <v>86</v>
      </c>
      <c r="D163" s="13" t="s">
        <v>102</v>
      </c>
      <c r="E163" s="10">
        <v>105656.46840381245</v>
      </c>
      <c r="F163" s="10"/>
      <c r="G163" s="10"/>
      <c r="H163" s="10"/>
      <c r="I163" s="10"/>
    </row>
    <row r="164" spans="1:9" x14ac:dyDescent="0.2">
      <c r="A164" s="1">
        <f t="shared" si="8"/>
        <v>3</v>
      </c>
      <c r="C164" s="1" t="s">
        <v>119</v>
      </c>
      <c r="D164" s="13" t="s">
        <v>120</v>
      </c>
      <c r="E164" s="10">
        <v>1.529561632726617</v>
      </c>
      <c r="F164" s="10"/>
      <c r="G164" s="10"/>
      <c r="H164" s="10"/>
      <c r="I164" s="10"/>
    </row>
    <row r="165" spans="1:9" x14ac:dyDescent="0.2">
      <c r="A165" s="1">
        <f t="shared" si="8"/>
        <v>4</v>
      </c>
      <c r="C165" s="1" t="s">
        <v>73</v>
      </c>
      <c r="D165" s="1" t="s">
        <v>13</v>
      </c>
      <c r="E165" s="10">
        <v>97300.546617026717</v>
      </c>
      <c r="F165" s="10"/>
      <c r="G165" s="10"/>
      <c r="H165" s="10"/>
      <c r="I165" s="10"/>
    </row>
    <row r="166" spans="1:9" x14ac:dyDescent="0.2">
      <c r="A166" s="1">
        <f t="shared" si="8"/>
        <v>5</v>
      </c>
      <c r="C166" s="1" t="s">
        <v>74</v>
      </c>
      <c r="D166" s="1" t="s">
        <v>14</v>
      </c>
      <c r="E166" s="10">
        <v>5181.2552681017214</v>
      </c>
      <c r="F166" s="10"/>
      <c r="G166" s="10"/>
      <c r="H166" s="10"/>
      <c r="I166" s="10"/>
    </row>
    <row r="167" spans="1:9" x14ac:dyDescent="0.2">
      <c r="A167" s="1">
        <f t="shared" si="8"/>
        <v>6</v>
      </c>
      <c r="C167" s="1" t="s">
        <v>92</v>
      </c>
      <c r="D167" s="1" t="s">
        <v>27</v>
      </c>
      <c r="E167" s="10">
        <v>21970.454967094862</v>
      </c>
      <c r="F167" s="10"/>
      <c r="G167" s="10"/>
      <c r="H167" s="10"/>
      <c r="I167" s="10"/>
    </row>
    <row r="168" spans="1:9" x14ac:dyDescent="0.2">
      <c r="A168" s="1">
        <f t="shared" si="8"/>
        <v>7</v>
      </c>
      <c r="C168" s="1" t="s">
        <v>93</v>
      </c>
      <c r="D168" s="1" t="s">
        <v>20</v>
      </c>
      <c r="E168" s="10">
        <v>23728.686283799881</v>
      </c>
      <c r="F168" s="10"/>
      <c r="G168" s="10"/>
      <c r="H168" s="10"/>
      <c r="I168" s="10"/>
    </row>
    <row r="169" spans="1:9" x14ac:dyDescent="0.2">
      <c r="A169" s="1">
        <f t="shared" si="8"/>
        <v>8</v>
      </c>
      <c r="C169" s="1" t="s">
        <v>75</v>
      </c>
      <c r="D169" s="1" t="s">
        <v>21</v>
      </c>
      <c r="E169" s="10">
        <v>6143.1304254194492</v>
      </c>
      <c r="F169" s="10"/>
      <c r="G169" s="10"/>
      <c r="H169" s="10"/>
      <c r="I169" s="10"/>
    </row>
    <row r="170" spans="1:9" x14ac:dyDescent="0.2">
      <c r="A170" s="1">
        <f t="shared" si="8"/>
        <v>9</v>
      </c>
      <c r="C170" s="1" t="s">
        <v>76</v>
      </c>
      <c r="D170" s="1" t="s">
        <v>22</v>
      </c>
      <c r="E170" s="10">
        <v>801.01100550235492</v>
      </c>
      <c r="F170" s="10"/>
      <c r="G170" s="10"/>
      <c r="H170" s="10"/>
      <c r="I170" s="10"/>
    </row>
    <row r="171" spans="1:9" x14ac:dyDescent="0.2">
      <c r="A171" s="1">
        <f t="shared" si="8"/>
        <v>10</v>
      </c>
      <c r="C171" s="1" t="s">
        <v>77</v>
      </c>
      <c r="D171" s="1" t="s">
        <v>15</v>
      </c>
      <c r="E171" s="10">
        <v>12218.22502210333</v>
      </c>
      <c r="F171" s="10"/>
      <c r="G171" s="10"/>
      <c r="H171" s="10"/>
      <c r="I171" s="10"/>
    </row>
    <row r="172" spans="1:9" x14ac:dyDescent="0.2">
      <c r="A172" s="1">
        <f t="shared" si="8"/>
        <v>11</v>
      </c>
      <c r="C172" s="1" t="s">
        <v>78</v>
      </c>
      <c r="D172" s="1" t="s">
        <v>16</v>
      </c>
      <c r="E172" s="10">
        <v>12943.476869662883</v>
      </c>
      <c r="F172" s="10"/>
      <c r="G172" s="10"/>
      <c r="H172" s="10"/>
      <c r="I172" s="10"/>
    </row>
    <row r="173" spans="1:9" x14ac:dyDescent="0.2">
      <c r="A173" s="1">
        <f t="shared" si="8"/>
        <v>12</v>
      </c>
      <c r="C173" s="1" t="s">
        <v>79</v>
      </c>
      <c r="D173" s="1" t="s">
        <v>80</v>
      </c>
      <c r="E173" s="10">
        <v>14586.876548237609</v>
      </c>
      <c r="F173" s="10"/>
      <c r="G173" s="10"/>
      <c r="H173" s="10"/>
      <c r="I173" s="10"/>
    </row>
    <row r="174" spans="1:9" x14ac:dyDescent="0.2">
      <c r="A174" s="1">
        <f t="shared" si="8"/>
        <v>13</v>
      </c>
      <c r="C174" s="1" t="s">
        <v>81</v>
      </c>
      <c r="D174" s="1" t="s">
        <v>82</v>
      </c>
      <c r="E174" s="10">
        <v>18557.938819166564</v>
      </c>
      <c r="F174" s="10"/>
      <c r="G174" s="10"/>
      <c r="H174" s="10"/>
      <c r="I174" s="10"/>
    </row>
    <row r="175" spans="1:9" x14ac:dyDescent="0.2">
      <c r="A175" s="1">
        <f t="shared" si="8"/>
        <v>14</v>
      </c>
      <c r="C175" s="1" t="s">
        <v>94</v>
      </c>
      <c r="D175" s="1" t="s">
        <v>31</v>
      </c>
      <c r="E175" s="10">
        <v>797.04455414999995</v>
      </c>
      <c r="F175" s="10"/>
      <c r="G175" s="10"/>
      <c r="H175" s="10"/>
      <c r="I175" s="10"/>
    </row>
    <row r="176" spans="1:9" x14ac:dyDescent="0.2">
      <c r="A176" s="1">
        <f t="shared" si="8"/>
        <v>15</v>
      </c>
      <c r="C176" s="1" t="s">
        <v>95</v>
      </c>
      <c r="D176" s="1" t="s">
        <v>28</v>
      </c>
      <c r="E176" s="10">
        <v>1286.0242057236592</v>
      </c>
      <c r="F176" s="10"/>
      <c r="G176" s="10"/>
      <c r="H176" s="10"/>
      <c r="I176" s="10"/>
    </row>
    <row r="177" spans="1:9" x14ac:dyDescent="0.2">
      <c r="A177" s="1">
        <f t="shared" si="8"/>
        <v>16</v>
      </c>
      <c r="C177" s="1" t="s">
        <v>96</v>
      </c>
      <c r="D177" s="1" t="s">
        <v>29</v>
      </c>
      <c r="E177" s="10">
        <v>7688.5293114240012</v>
      </c>
      <c r="F177" s="10"/>
      <c r="G177" s="10"/>
      <c r="H177" s="10"/>
      <c r="I177" s="10"/>
    </row>
    <row r="178" spans="1:9" x14ac:dyDescent="0.2">
      <c r="A178" s="1">
        <f t="shared" si="8"/>
        <v>17</v>
      </c>
      <c r="C178" s="1" t="s">
        <v>97</v>
      </c>
      <c r="D178" s="1" t="s">
        <v>11</v>
      </c>
      <c r="E178" s="10">
        <v>1871.8321868836986</v>
      </c>
      <c r="F178" s="10"/>
      <c r="G178" s="10"/>
      <c r="H178" s="10"/>
      <c r="I178" s="10"/>
    </row>
    <row r="179" spans="1:9" x14ac:dyDescent="0.2">
      <c r="A179" s="1">
        <f t="shared" si="8"/>
        <v>18</v>
      </c>
      <c r="C179" s="1" t="s">
        <v>98</v>
      </c>
      <c r="D179" s="1" t="s">
        <v>30</v>
      </c>
      <c r="E179" s="10">
        <v>12002.726494799012</v>
      </c>
      <c r="F179" s="10"/>
      <c r="G179" s="10"/>
      <c r="H179" s="10"/>
      <c r="I179" s="10"/>
    </row>
    <row r="180" spans="1:9" x14ac:dyDescent="0.2">
      <c r="A180" s="1">
        <f t="shared" si="8"/>
        <v>19</v>
      </c>
      <c r="C180" s="1" t="s">
        <v>83</v>
      </c>
      <c r="D180" s="1" t="s">
        <v>23</v>
      </c>
      <c r="E180" s="10">
        <v>2949.7481906363264</v>
      </c>
      <c r="F180" s="10"/>
      <c r="G180" s="10"/>
      <c r="H180" s="10"/>
      <c r="I180" s="10"/>
    </row>
    <row r="181" spans="1:9" x14ac:dyDescent="0.2">
      <c r="A181" s="1">
        <f t="shared" si="8"/>
        <v>20</v>
      </c>
      <c r="C181" s="1" t="s">
        <v>121</v>
      </c>
      <c r="D181" s="1" t="s">
        <v>122</v>
      </c>
      <c r="E181" s="10">
        <v>1353.6032766882702</v>
      </c>
      <c r="F181" s="10"/>
      <c r="G181" s="10"/>
      <c r="H181" s="10"/>
      <c r="I181" s="10"/>
    </row>
    <row r="182" spans="1:9" x14ac:dyDescent="0.2">
      <c r="E182" s="18"/>
      <c r="F182" s="18"/>
      <c r="G182" s="18"/>
      <c r="H182" s="18"/>
      <c r="I182" s="18"/>
    </row>
    <row r="183" spans="1:9" x14ac:dyDescent="0.2">
      <c r="A183" s="1">
        <f>A181+1</f>
        <v>21</v>
      </c>
      <c r="D183" s="1" t="s">
        <v>6</v>
      </c>
      <c r="E183" s="12">
        <f t="shared" ref="E183" si="9">SUM(E162:E182)</f>
        <v>776210.23250493605</v>
      </c>
      <c r="F183" s="12"/>
      <c r="G183" s="15"/>
      <c r="H183" s="15"/>
      <c r="I183" s="15"/>
    </row>
    <row r="184" spans="1:9" x14ac:dyDescent="0.2">
      <c r="E184" s="15"/>
      <c r="F184" s="15"/>
      <c r="G184" s="24"/>
      <c r="H184" s="24"/>
      <c r="I184" s="24"/>
    </row>
    <row r="185" spans="1:9" ht="15.6" customHeight="1" x14ac:dyDescent="0.2">
      <c r="A185" s="4"/>
      <c r="B185" s="4"/>
      <c r="C185" s="4"/>
      <c r="D185" s="20" t="s">
        <v>128</v>
      </c>
      <c r="E185" s="10"/>
      <c r="F185" s="10"/>
      <c r="G185" s="10"/>
      <c r="H185" s="50" t="str">
        <f>I155</f>
        <v>PAGE 24 OF 40</v>
      </c>
      <c r="I185" s="51" t="str">
        <f>I154</f>
        <v>Supplemental Attachment 1</v>
      </c>
    </row>
    <row r="186" spans="1:9" x14ac:dyDescent="0.2">
      <c r="A186" s="4">
        <f>A183+1</f>
        <v>22</v>
      </c>
      <c r="B186" s="4"/>
      <c r="C186" s="27" t="s">
        <v>99</v>
      </c>
      <c r="D186" s="4" t="s">
        <v>3</v>
      </c>
      <c r="E186" s="10">
        <v>7679.3929476229578</v>
      </c>
      <c r="F186" s="10"/>
      <c r="G186" s="10"/>
      <c r="H186" s="50"/>
      <c r="I186" s="51"/>
    </row>
    <row r="187" spans="1:9" x14ac:dyDescent="0.2">
      <c r="A187" s="4">
        <f>(A186+1)</f>
        <v>23</v>
      </c>
      <c r="B187" s="4"/>
      <c r="C187" s="27" t="s">
        <v>100</v>
      </c>
      <c r="D187" s="4" t="s">
        <v>4</v>
      </c>
      <c r="E187" s="10">
        <v>8767.9569600000013</v>
      </c>
      <c r="F187" s="10"/>
      <c r="G187" s="15"/>
      <c r="H187" s="50"/>
      <c r="I187" s="51"/>
    </row>
    <row r="188" spans="1:9" ht="14.1" customHeight="1" x14ac:dyDescent="0.2">
      <c r="A188" s="4"/>
      <c r="B188" s="4"/>
      <c r="C188" s="4"/>
      <c r="D188" s="4"/>
      <c r="E188" s="15"/>
      <c r="F188" s="15"/>
      <c r="G188" s="15"/>
      <c r="H188" s="50"/>
      <c r="I188" s="51"/>
    </row>
    <row r="189" spans="1:9" ht="14.25" customHeight="1" x14ac:dyDescent="0.2">
      <c r="A189" s="4">
        <f>A187+1</f>
        <v>24</v>
      </c>
      <c r="B189" s="4"/>
      <c r="C189" s="4"/>
      <c r="D189" s="4" t="s">
        <v>84</v>
      </c>
      <c r="E189" s="15">
        <f>SUM(E186:E188)</f>
        <v>16447.34990762296</v>
      </c>
      <c r="F189" s="15"/>
      <c r="G189" s="15"/>
      <c r="H189" s="50"/>
      <c r="I189" s="51"/>
    </row>
    <row r="190" spans="1:9" x14ac:dyDescent="0.2">
      <c r="A190" s="4"/>
      <c r="B190" s="4"/>
      <c r="C190" s="4"/>
      <c r="D190" s="4"/>
      <c r="E190" s="15"/>
      <c r="F190" s="15"/>
      <c r="G190" s="10"/>
      <c r="H190" s="50"/>
      <c r="I190" s="51"/>
    </row>
    <row r="191" spans="1:9" x14ac:dyDescent="0.2">
      <c r="A191" s="4"/>
      <c r="B191" s="4"/>
      <c r="C191" s="4"/>
      <c r="D191" s="20" t="s">
        <v>33</v>
      </c>
      <c r="E191" s="12"/>
      <c r="F191" s="12"/>
      <c r="G191" s="12"/>
      <c r="H191" s="50"/>
      <c r="I191" s="51"/>
    </row>
    <row r="192" spans="1:9" x14ac:dyDescent="0.2">
      <c r="A192" s="4">
        <f>(A189+1)</f>
        <v>25</v>
      </c>
      <c r="B192" s="4"/>
      <c r="C192" s="4"/>
      <c r="D192" s="4" t="s">
        <v>24</v>
      </c>
      <c r="E192" s="12">
        <f t="shared" ref="E192" si="10">E189+E183+E146</f>
        <v>3225757.3125289972</v>
      </c>
      <c r="F192" s="12"/>
      <c r="G192" s="12"/>
      <c r="H192" s="50"/>
      <c r="I192" s="51"/>
    </row>
    <row r="193" spans="1:9" x14ac:dyDescent="0.2">
      <c r="A193" s="4"/>
      <c r="B193" s="4"/>
      <c r="C193" s="4"/>
      <c r="D193" s="4"/>
      <c r="E193" s="12"/>
      <c r="F193" s="12"/>
      <c r="G193" s="12"/>
      <c r="H193" s="50"/>
      <c r="I193" s="51"/>
    </row>
    <row r="194" spans="1:9" ht="64.5" customHeight="1" x14ac:dyDescent="0.2">
      <c r="A194" s="4"/>
      <c r="B194" s="4"/>
      <c r="C194" s="4"/>
      <c r="D194" s="13"/>
      <c r="E194" s="12"/>
      <c r="F194" s="12"/>
      <c r="G194" s="12"/>
      <c r="H194" s="50"/>
      <c r="I194" s="51"/>
    </row>
    <row r="195" spans="1:9" x14ac:dyDescent="0.2">
      <c r="D195" s="23"/>
      <c r="E195" s="10"/>
      <c r="F195" s="10"/>
      <c r="G195" s="10"/>
      <c r="H195" s="28"/>
      <c r="I195" s="28"/>
    </row>
    <row r="196" spans="1:9" x14ac:dyDescent="0.2">
      <c r="D196" s="23"/>
      <c r="E196" s="10"/>
      <c r="F196" s="10"/>
      <c r="G196" s="10"/>
      <c r="H196" s="28"/>
      <c r="I196" s="28"/>
    </row>
    <row r="197" spans="1:9" x14ac:dyDescent="0.2">
      <c r="D197" s="23"/>
      <c r="E197" s="10"/>
      <c r="F197" s="10"/>
      <c r="G197" s="10"/>
      <c r="H197" s="10"/>
      <c r="I197" s="10"/>
    </row>
    <row r="198" spans="1:9" s="16" customFormat="1" x14ac:dyDescent="0.2">
      <c r="E198" s="25"/>
      <c r="F198" s="25"/>
      <c r="G198" s="25"/>
      <c r="H198" s="25"/>
      <c r="I198" s="25"/>
    </row>
    <row r="199" spans="1:9" s="16" customFormat="1" x14ac:dyDescent="0.2">
      <c r="E199" s="25"/>
      <c r="F199" s="25"/>
      <c r="G199" s="25"/>
      <c r="H199" s="25"/>
      <c r="I199" s="25"/>
    </row>
    <row r="200" spans="1:9" s="16" customFormat="1" x14ac:dyDescent="0.2">
      <c r="E200" s="25"/>
      <c r="F200" s="25"/>
      <c r="G200" s="25"/>
      <c r="H200" s="25"/>
      <c r="I200" s="25"/>
    </row>
    <row r="201" spans="1:9" s="16" customFormat="1" x14ac:dyDescent="0.2">
      <c r="E201" s="25"/>
      <c r="F201" s="25"/>
      <c r="G201" s="25"/>
      <c r="H201" s="25"/>
      <c r="I201" s="25"/>
    </row>
    <row r="249" spans="3:9" x14ac:dyDescent="0.2">
      <c r="C249" s="13"/>
      <c r="D249" s="13"/>
      <c r="E249" s="10"/>
      <c r="F249" s="10"/>
      <c r="G249" s="10"/>
      <c r="H249" s="10"/>
      <c r="I249" s="10"/>
    </row>
    <row r="298" spans="3:9" x14ac:dyDescent="0.2">
      <c r="C298" s="13"/>
      <c r="D298" s="13"/>
      <c r="E298" s="10"/>
      <c r="F298" s="10"/>
      <c r="G298" s="10"/>
      <c r="H298" s="10"/>
      <c r="I298" s="10"/>
    </row>
    <row r="299" spans="3:9" x14ac:dyDescent="0.2">
      <c r="C299" s="13"/>
      <c r="D299" s="13"/>
      <c r="E299" s="10"/>
      <c r="F299" s="10"/>
      <c r="G299" s="10"/>
      <c r="H299" s="10"/>
      <c r="I299" s="10"/>
    </row>
  </sheetData>
  <mergeCells count="8">
    <mergeCell ref="H185:H194"/>
    <mergeCell ref="I185:I194"/>
    <mergeCell ref="H41:H53"/>
    <mergeCell ref="I41:I53"/>
    <mergeCell ref="H88:H97"/>
    <mergeCell ref="I88:I97"/>
    <mergeCell ref="H138:H150"/>
    <mergeCell ref="I138:I150"/>
  </mergeCells>
  <phoneticPr fontId="12" type="noConversion"/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53" max="25" man="1"/>
    <brk id="97" max="25" man="1"/>
    <brk id="150" max="2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5FBDA-CCF5-4B1E-A55E-7083A53A6B27}">
  <dimension ref="A1:I297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30" customWidth="1"/>
    <col min="2" max="2" width="2.77734375" style="30" customWidth="1"/>
    <col min="3" max="3" width="18.88671875" style="30" customWidth="1"/>
    <col min="4" max="4" width="45" style="30" customWidth="1"/>
    <col min="5" max="7" width="11.77734375" style="30" customWidth="1"/>
    <col min="8" max="9" width="2.77734375" style="30" customWidth="1"/>
    <col min="10" max="16384" width="9.6640625" style="30"/>
  </cols>
  <sheetData>
    <row r="1" spans="1:9" ht="14.25" customHeight="1" x14ac:dyDescent="0.2">
      <c r="A1" s="30" t="s">
        <v>34</v>
      </c>
      <c r="I1" s="26" t="s">
        <v>103</v>
      </c>
    </row>
    <row r="2" spans="1:9" ht="14.25" customHeight="1" x14ac:dyDescent="0.2">
      <c r="A2" s="30" t="s">
        <v>188</v>
      </c>
      <c r="I2" s="26" t="s">
        <v>104</v>
      </c>
    </row>
    <row r="3" spans="1:9" ht="14.25" customHeight="1" x14ac:dyDescent="0.2">
      <c r="A3" s="30" t="s">
        <v>138</v>
      </c>
      <c r="I3" s="29" t="s">
        <v>136</v>
      </c>
    </row>
    <row r="4" spans="1:9" ht="14.25" customHeight="1" x14ac:dyDescent="0.2">
      <c r="I4" s="26" t="s">
        <v>142</v>
      </c>
    </row>
    <row r="5" spans="1:9" ht="14.25" customHeight="1" x14ac:dyDescent="0.2">
      <c r="I5" s="31" t="s">
        <v>213</v>
      </c>
    </row>
    <row r="6" spans="1:9" ht="14.25" customHeight="1" x14ac:dyDescent="0.2"/>
    <row r="7" spans="1:9" ht="14.25" customHeight="1" x14ac:dyDescent="0.2">
      <c r="C7" s="32" t="s">
        <v>2</v>
      </c>
      <c r="D7" s="32" t="s">
        <v>7</v>
      </c>
      <c r="E7" s="31" t="s">
        <v>8</v>
      </c>
      <c r="F7" s="31"/>
      <c r="G7" s="32"/>
      <c r="H7" s="32"/>
      <c r="I7" s="32"/>
    </row>
    <row r="8" spans="1:9" ht="14.25" customHeight="1" x14ac:dyDescent="0.2"/>
    <row r="9" spans="1:9" ht="14.25" customHeight="1" x14ac:dyDescent="0.2">
      <c r="A9" s="33" t="s">
        <v>0</v>
      </c>
      <c r="B9" s="33"/>
      <c r="C9" s="30" t="s">
        <v>9</v>
      </c>
      <c r="D9" s="32" t="s">
        <v>123</v>
      </c>
      <c r="E9" s="31"/>
      <c r="F9" s="31"/>
      <c r="G9" s="32"/>
      <c r="H9" s="32"/>
      <c r="I9" s="32"/>
    </row>
    <row r="10" spans="1:9" ht="14.25" customHeight="1" x14ac:dyDescent="0.2">
      <c r="A10" s="34" t="s">
        <v>1</v>
      </c>
      <c r="B10" s="34"/>
      <c r="C10" s="35" t="s">
        <v>10</v>
      </c>
      <c r="D10" s="36" t="s">
        <v>25</v>
      </c>
      <c r="E10" s="37">
        <v>2016</v>
      </c>
      <c r="F10" s="37"/>
      <c r="G10" s="38"/>
      <c r="H10" s="38"/>
      <c r="I10" s="38"/>
    </row>
    <row r="11" spans="1:9" ht="14.25" customHeight="1" x14ac:dyDescent="0.2">
      <c r="E11" s="39"/>
      <c r="F11" s="39"/>
    </row>
    <row r="12" spans="1:9" ht="14.25" customHeight="1" x14ac:dyDescent="0.2">
      <c r="A12" s="30">
        <f t="shared" ref="A12" si="0">(A11+1)</f>
        <v>1</v>
      </c>
      <c r="C12" s="40" t="s">
        <v>35</v>
      </c>
      <c r="D12" s="40" t="s">
        <v>26</v>
      </c>
      <c r="E12" s="2">
        <v>1296355.4010446374</v>
      </c>
      <c r="F12" s="2"/>
      <c r="G12" s="2"/>
      <c r="H12" s="2"/>
      <c r="I12" s="2"/>
    </row>
    <row r="13" spans="1:9" ht="14.25" customHeight="1" x14ac:dyDescent="0.2">
      <c r="A13" s="30">
        <f>A12+1</f>
        <v>2</v>
      </c>
      <c r="C13" s="40" t="s">
        <v>36</v>
      </c>
      <c r="D13" s="40" t="s">
        <v>102</v>
      </c>
      <c r="E13" s="2">
        <v>150759.46578445507</v>
      </c>
      <c r="F13" s="2"/>
      <c r="G13" s="2"/>
      <c r="H13" s="2"/>
      <c r="I13" s="2"/>
    </row>
    <row r="14" spans="1:9" ht="14.25" customHeight="1" x14ac:dyDescent="0.2">
      <c r="A14" s="30">
        <f t="shared" ref="A14:A48" si="1">A13+1</f>
        <v>3</v>
      </c>
      <c r="C14" s="40" t="s">
        <v>37</v>
      </c>
      <c r="D14" s="40" t="s">
        <v>11</v>
      </c>
      <c r="E14" s="2">
        <v>10242.518114861086</v>
      </c>
      <c r="F14" s="2"/>
      <c r="G14" s="2"/>
      <c r="H14" s="2"/>
      <c r="I14" s="2"/>
    </row>
    <row r="15" spans="1:9" ht="14.25" customHeight="1" x14ac:dyDescent="0.2">
      <c r="A15" s="30">
        <f t="shared" si="1"/>
        <v>4</v>
      </c>
      <c r="C15" s="40" t="s">
        <v>38</v>
      </c>
      <c r="D15" s="40" t="s">
        <v>12</v>
      </c>
      <c r="E15" s="2">
        <v>434.28571965045967</v>
      </c>
      <c r="F15" s="2"/>
      <c r="G15" s="2"/>
      <c r="H15" s="2"/>
      <c r="I15" s="2"/>
    </row>
    <row r="16" spans="1:9" ht="14.25" customHeight="1" x14ac:dyDescent="0.2">
      <c r="A16" s="30">
        <f t="shared" si="1"/>
        <v>5</v>
      </c>
      <c r="C16" s="40" t="s">
        <v>39</v>
      </c>
      <c r="D16" s="40" t="s">
        <v>101</v>
      </c>
      <c r="E16" s="2">
        <v>8821.6189999999988</v>
      </c>
      <c r="F16" s="2"/>
      <c r="G16" s="2"/>
      <c r="H16" s="2"/>
      <c r="I16" s="2"/>
    </row>
    <row r="17" spans="1:9" ht="14.25" customHeight="1" x14ac:dyDescent="0.2">
      <c r="A17" s="30">
        <f t="shared" si="1"/>
        <v>6</v>
      </c>
      <c r="C17" s="40" t="s">
        <v>129</v>
      </c>
      <c r="D17" s="40" t="s">
        <v>130</v>
      </c>
      <c r="E17" s="2">
        <v>232.96200000000002</v>
      </c>
      <c r="F17" s="2"/>
      <c r="G17" s="2"/>
      <c r="H17" s="2"/>
      <c r="I17" s="2"/>
    </row>
    <row r="18" spans="1:9" ht="14.25" customHeight="1" x14ac:dyDescent="0.2">
      <c r="A18" s="30">
        <f t="shared" si="1"/>
        <v>7</v>
      </c>
      <c r="C18" s="40" t="s">
        <v>111</v>
      </c>
      <c r="D18" s="40" t="s">
        <v>112</v>
      </c>
      <c r="E18" s="2">
        <v>6412.5177324862116</v>
      </c>
      <c r="F18" s="2"/>
      <c r="G18" s="2"/>
      <c r="H18" s="2"/>
      <c r="I18" s="2"/>
    </row>
    <row r="19" spans="1:9" ht="14.25" customHeight="1" x14ac:dyDescent="0.2">
      <c r="A19" s="30">
        <f t="shared" si="1"/>
        <v>8</v>
      </c>
      <c r="C19" s="40" t="s">
        <v>113</v>
      </c>
      <c r="D19" s="40" t="s">
        <v>114</v>
      </c>
      <c r="E19" s="2">
        <v>804.96005249023438</v>
      </c>
      <c r="F19" s="2"/>
      <c r="G19" s="2"/>
      <c r="H19" s="2"/>
      <c r="I19" s="2"/>
    </row>
    <row r="20" spans="1:9" s="41" customFormat="1" ht="14.25" customHeight="1" x14ac:dyDescent="0.25">
      <c r="A20" s="30">
        <f t="shared" si="1"/>
        <v>9</v>
      </c>
      <c r="B20" s="30"/>
      <c r="C20" s="40" t="s">
        <v>40</v>
      </c>
      <c r="D20" s="40" t="s">
        <v>41</v>
      </c>
      <c r="E20" s="2">
        <v>31073.151260955128</v>
      </c>
      <c r="F20" s="2"/>
      <c r="G20" s="2"/>
      <c r="H20" s="2"/>
      <c r="I20" s="2"/>
    </row>
    <row r="21" spans="1:9" s="41" customFormat="1" ht="14.25" customHeight="1" x14ac:dyDescent="0.25">
      <c r="A21" s="30">
        <f t="shared" si="1"/>
        <v>10</v>
      </c>
      <c r="B21" s="30"/>
      <c r="C21" s="40" t="s">
        <v>42</v>
      </c>
      <c r="D21" s="40" t="s">
        <v>43</v>
      </c>
      <c r="E21" s="2">
        <v>9223.7425473018211</v>
      </c>
      <c r="F21" s="2"/>
      <c r="G21" s="2"/>
      <c r="H21" s="2"/>
      <c r="I21" s="2"/>
    </row>
    <row r="22" spans="1:9" ht="14.25" customHeight="1" x14ac:dyDescent="0.2">
      <c r="A22" s="30">
        <f t="shared" si="1"/>
        <v>11</v>
      </c>
      <c r="C22" s="40" t="s">
        <v>44</v>
      </c>
      <c r="D22" s="40" t="s">
        <v>45</v>
      </c>
      <c r="E22" s="2">
        <v>10000.000000000002</v>
      </c>
      <c r="F22" s="2"/>
      <c r="G22" s="2"/>
      <c r="H22" s="2"/>
      <c r="I22" s="2"/>
    </row>
    <row r="23" spans="1:9" ht="14.25" customHeight="1" x14ac:dyDescent="0.2">
      <c r="A23" s="30">
        <f t="shared" si="1"/>
        <v>12</v>
      </c>
      <c r="C23" s="40" t="s">
        <v>46</v>
      </c>
      <c r="D23" s="40" t="s">
        <v>47</v>
      </c>
      <c r="E23" s="2">
        <v>4832.7198877334595</v>
      </c>
      <c r="F23" s="2"/>
      <c r="G23" s="2"/>
      <c r="H23" s="2"/>
      <c r="I23" s="2"/>
    </row>
    <row r="24" spans="1:9" ht="14.25" customHeight="1" x14ac:dyDescent="0.2">
      <c r="A24" s="30">
        <f t="shared" si="1"/>
        <v>13</v>
      </c>
      <c r="C24" s="40" t="s">
        <v>85</v>
      </c>
      <c r="D24" s="40" t="s">
        <v>87</v>
      </c>
      <c r="E24" s="2">
        <v>13852.284818557519</v>
      </c>
      <c r="F24" s="2"/>
      <c r="G24" s="2"/>
      <c r="H24" s="2"/>
      <c r="I24" s="2"/>
    </row>
    <row r="25" spans="1:9" ht="14.25" customHeight="1" x14ac:dyDescent="0.2">
      <c r="A25" s="30">
        <f t="shared" si="1"/>
        <v>14</v>
      </c>
      <c r="C25" s="40" t="s">
        <v>48</v>
      </c>
      <c r="D25" s="40" t="s">
        <v>27</v>
      </c>
      <c r="E25" s="2">
        <v>3816.1038092026024</v>
      </c>
      <c r="F25" s="2"/>
      <c r="G25" s="2"/>
      <c r="H25" s="2"/>
      <c r="I25" s="2"/>
    </row>
    <row r="26" spans="1:9" ht="14.25" customHeight="1" x14ac:dyDescent="0.2">
      <c r="A26" s="30">
        <f t="shared" si="1"/>
        <v>15</v>
      </c>
      <c r="C26" s="40" t="s">
        <v>49</v>
      </c>
      <c r="D26" s="40" t="s">
        <v>13</v>
      </c>
      <c r="E26" s="2">
        <v>546996.20504582941</v>
      </c>
      <c r="F26" s="2"/>
      <c r="G26" s="2"/>
      <c r="H26" s="2"/>
      <c r="I26" s="2"/>
    </row>
    <row r="27" spans="1:9" s="41" customFormat="1" ht="14.25" customHeight="1" x14ac:dyDescent="0.25">
      <c r="A27" s="30">
        <f t="shared" si="1"/>
        <v>16</v>
      </c>
      <c r="B27" s="30"/>
      <c r="C27" s="40" t="s">
        <v>50</v>
      </c>
      <c r="D27" s="40" t="s">
        <v>14</v>
      </c>
      <c r="E27" s="2">
        <v>12262.153308011284</v>
      </c>
      <c r="F27" s="2"/>
      <c r="G27" s="2"/>
      <c r="H27" s="2"/>
      <c r="I27" s="2"/>
    </row>
    <row r="28" spans="1:9" s="41" customFormat="1" ht="14.25" customHeight="1" x14ac:dyDescent="0.25">
      <c r="A28" s="30">
        <f t="shared" si="1"/>
        <v>17</v>
      </c>
      <c r="B28" s="30"/>
      <c r="C28" s="40" t="s">
        <v>51</v>
      </c>
      <c r="D28" s="40" t="s">
        <v>15</v>
      </c>
      <c r="E28" s="2">
        <v>88703.739654541001</v>
      </c>
      <c r="F28" s="2"/>
      <c r="G28" s="2"/>
      <c r="H28" s="2"/>
      <c r="I28" s="2"/>
    </row>
    <row r="29" spans="1:9" s="41" customFormat="1" ht="14.25" customHeight="1" x14ac:dyDescent="0.25">
      <c r="A29" s="30">
        <f t="shared" si="1"/>
        <v>18</v>
      </c>
      <c r="B29" s="30"/>
      <c r="C29" s="40" t="s">
        <v>52</v>
      </c>
      <c r="D29" s="40" t="s">
        <v>16</v>
      </c>
      <c r="E29" s="2">
        <v>30660.173628161334</v>
      </c>
      <c r="F29" s="2"/>
      <c r="G29" s="2"/>
      <c r="H29" s="2"/>
      <c r="I29" s="2"/>
    </row>
    <row r="30" spans="1:9" s="41" customFormat="1" ht="14.25" customHeight="1" x14ac:dyDescent="0.25">
      <c r="A30" s="30">
        <f t="shared" si="1"/>
        <v>19</v>
      </c>
      <c r="B30" s="30"/>
      <c r="C30" s="40" t="s">
        <v>53</v>
      </c>
      <c r="D30" s="40" t="s">
        <v>17</v>
      </c>
      <c r="E30" s="2">
        <v>1500.0000000000002</v>
      </c>
      <c r="F30" s="2"/>
      <c r="G30" s="2"/>
      <c r="H30" s="2"/>
      <c r="I30" s="2"/>
    </row>
    <row r="31" spans="1:9" s="41" customFormat="1" ht="14.25" customHeight="1" x14ac:dyDescent="0.25">
      <c r="A31" s="30">
        <f t="shared" si="1"/>
        <v>20</v>
      </c>
      <c r="B31" s="30"/>
      <c r="C31" s="40" t="s">
        <v>115</v>
      </c>
      <c r="D31" s="40" t="s">
        <v>116</v>
      </c>
      <c r="E31" s="2">
        <v>1022.499969482422</v>
      </c>
      <c r="F31" s="2"/>
      <c r="G31" s="2"/>
      <c r="H31" s="2"/>
      <c r="I31" s="2"/>
    </row>
    <row r="32" spans="1:9" s="41" customFormat="1" ht="14.25" customHeight="1" x14ac:dyDescent="0.25">
      <c r="A32" s="30">
        <f t="shared" si="1"/>
        <v>21</v>
      </c>
      <c r="B32" s="30"/>
      <c r="C32" s="40" t="s">
        <v>56</v>
      </c>
      <c r="D32" s="40" t="s">
        <v>57</v>
      </c>
      <c r="E32" s="2">
        <v>42317.402249151695</v>
      </c>
      <c r="F32" s="2"/>
      <c r="G32" s="2"/>
      <c r="H32" s="2"/>
      <c r="I32" s="2"/>
    </row>
    <row r="33" spans="1:9" s="41" customFormat="1" ht="14.25" customHeight="1" x14ac:dyDescent="0.25">
      <c r="A33" s="30">
        <f t="shared" si="1"/>
        <v>22</v>
      </c>
      <c r="B33" s="30"/>
      <c r="C33" s="40" t="s">
        <v>58</v>
      </c>
      <c r="D33" s="40" t="s">
        <v>28</v>
      </c>
      <c r="E33" s="2">
        <v>6392.7820000000002</v>
      </c>
      <c r="F33" s="2"/>
      <c r="G33" s="2"/>
      <c r="H33" s="2"/>
      <c r="I33" s="2"/>
    </row>
    <row r="34" spans="1:9" s="41" customFormat="1" ht="14.25" customHeight="1" x14ac:dyDescent="0.25">
      <c r="A34" s="30">
        <f t="shared" si="1"/>
        <v>23</v>
      </c>
      <c r="B34" s="30"/>
      <c r="C34" s="40" t="s">
        <v>59</v>
      </c>
      <c r="D34" s="40" t="s">
        <v>60</v>
      </c>
      <c r="E34" s="2">
        <v>4469.9999999999991</v>
      </c>
      <c r="F34" s="2"/>
      <c r="G34" s="2"/>
      <c r="H34" s="2"/>
      <c r="I34" s="2"/>
    </row>
    <row r="35" spans="1:9" s="41" customFormat="1" ht="14.25" customHeight="1" x14ac:dyDescent="0.25">
      <c r="A35" s="30">
        <f t="shared" si="1"/>
        <v>24</v>
      </c>
      <c r="B35" s="30"/>
      <c r="C35" s="40" t="s">
        <v>61</v>
      </c>
      <c r="D35" s="40" t="s">
        <v>62</v>
      </c>
      <c r="E35" s="2">
        <v>3855</v>
      </c>
      <c r="F35" s="2"/>
      <c r="G35" s="2"/>
      <c r="H35" s="2"/>
      <c r="I35" s="2"/>
    </row>
    <row r="36" spans="1:9" s="41" customFormat="1" ht="14.25" customHeight="1" x14ac:dyDescent="0.25">
      <c r="A36" s="30">
        <f t="shared" si="1"/>
        <v>25</v>
      </c>
      <c r="B36" s="30"/>
      <c r="C36" s="40" t="s">
        <v>54</v>
      </c>
      <c r="D36" s="40" t="s">
        <v>55</v>
      </c>
      <c r="E36" s="2">
        <v>44856.066456455883</v>
      </c>
      <c r="F36" s="2"/>
      <c r="G36" s="2"/>
      <c r="H36" s="2"/>
      <c r="I36" s="2"/>
    </row>
    <row r="37" spans="1:9" s="41" customFormat="1" ht="14.25" customHeight="1" x14ac:dyDescent="0.25">
      <c r="A37" s="30">
        <f t="shared" si="1"/>
        <v>26</v>
      </c>
      <c r="B37" s="30"/>
      <c r="C37" s="40" t="s">
        <v>63</v>
      </c>
      <c r="D37" s="40" t="s">
        <v>18</v>
      </c>
      <c r="E37" s="2">
        <v>1851.912048339844</v>
      </c>
      <c r="F37" s="2"/>
      <c r="G37" s="2"/>
      <c r="H37" s="2"/>
      <c r="I37" s="2"/>
    </row>
    <row r="38" spans="1:9" s="41" customFormat="1" ht="14.25" customHeight="1" x14ac:dyDescent="0.25">
      <c r="A38" s="30">
        <f t="shared" si="1"/>
        <v>27</v>
      </c>
      <c r="B38" s="30"/>
      <c r="C38" s="40" t="s">
        <v>64</v>
      </c>
      <c r="D38" s="40" t="s">
        <v>19</v>
      </c>
      <c r="E38" s="2">
        <v>9548.9875305611586</v>
      </c>
      <c r="F38" s="2"/>
      <c r="G38" s="2"/>
      <c r="H38" s="2"/>
      <c r="I38" s="2"/>
    </row>
    <row r="39" spans="1:9" s="41" customFormat="1" ht="14.25" customHeight="1" x14ac:dyDescent="0.25">
      <c r="A39" s="30">
        <f t="shared" si="1"/>
        <v>28</v>
      </c>
      <c r="B39" s="30"/>
      <c r="C39" s="40" t="s">
        <v>65</v>
      </c>
      <c r="D39" s="40" t="s">
        <v>66</v>
      </c>
      <c r="E39" s="2">
        <v>4364.4001035690308</v>
      </c>
      <c r="F39" s="2"/>
      <c r="G39" s="2"/>
      <c r="H39" s="2"/>
      <c r="I39" s="2"/>
    </row>
    <row r="40" spans="1:9" s="41" customFormat="1" ht="14.25" customHeight="1" x14ac:dyDescent="0.25">
      <c r="A40" s="30">
        <f t="shared" si="1"/>
        <v>29</v>
      </c>
      <c r="B40" s="30"/>
      <c r="C40" s="40" t="s">
        <v>67</v>
      </c>
      <c r="D40" s="40" t="s">
        <v>68</v>
      </c>
      <c r="E40" s="2">
        <v>12028.198702996757</v>
      </c>
      <c r="F40" s="2"/>
      <c r="G40" s="2"/>
      <c r="H40" s="2"/>
      <c r="I40" s="2"/>
    </row>
    <row r="41" spans="1:9" s="41" customFormat="1" ht="14.25" customHeight="1" x14ac:dyDescent="0.25">
      <c r="A41" s="30">
        <f t="shared" si="1"/>
        <v>30</v>
      </c>
      <c r="B41" s="30"/>
      <c r="C41" s="40" t="s">
        <v>69</v>
      </c>
      <c r="D41" s="40" t="s">
        <v>70</v>
      </c>
      <c r="E41" s="2">
        <v>35300.650363445282</v>
      </c>
      <c r="F41" s="2"/>
      <c r="G41" s="2"/>
      <c r="H41" s="2"/>
      <c r="I41" s="2"/>
    </row>
    <row r="42" spans="1:9" ht="14.25" customHeight="1" x14ac:dyDescent="0.2">
      <c r="A42" s="30">
        <f t="shared" si="1"/>
        <v>31</v>
      </c>
      <c r="C42" s="40" t="s">
        <v>88</v>
      </c>
      <c r="D42" s="40" t="s">
        <v>89</v>
      </c>
      <c r="E42" s="2">
        <v>21736.673381190612</v>
      </c>
      <c r="F42" s="2"/>
      <c r="G42" s="2"/>
      <c r="H42" s="48" t="str">
        <f>I5</f>
        <v>PAGE 25 OF 40</v>
      </c>
      <c r="I42" s="48" t="str">
        <f>I4</f>
        <v>Supplemental Attachment 1</v>
      </c>
    </row>
    <row r="43" spans="1:9" ht="14.25" customHeight="1" x14ac:dyDescent="0.2">
      <c r="A43" s="30">
        <f t="shared" si="1"/>
        <v>32</v>
      </c>
      <c r="C43" s="40" t="s">
        <v>71</v>
      </c>
      <c r="D43" s="40" t="s">
        <v>20</v>
      </c>
      <c r="E43" s="2">
        <v>105215.53205627878</v>
      </c>
      <c r="F43" s="2"/>
      <c r="G43" s="2"/>
      <c r="H43" s="48"/>
      <c r="I43" s="48"/>
    </row>
    <row r="44" spans="1:9" ht="14.25" customHeight="1" x14ac:dyDescent="0.2">
      <c r="A44" s="30">
        <f t="shared" si="1"/>
        <v>33</v>
      </c>
      <c r="C44" s="40" t="s">
        <v>72</v>
      </c>
      <c r="D44" s="40" t="s">
        <v>90</v>
      </c>
      <c r="E44" s="2">
        <v>10852.667854309082</v>
      </c>
      <c r="F44" s="2"/>
      <c r="G44" s="2"/>
      <c r="H44" s="48"/>
      <c r="I44" s="48"/>
    </row>
    <row r="45" spans="1:9" ht="14.25" customHeight="1" x14ac:dyDescent="0.2">
      <c r="A45" s="30">
        <f t="shared" si="1"/>
        <v>34</v>
      </c>
      <c r="C45" s="40" t="s">
        <v>105</v>
      </c>
      <c r="D45" s="40" t="s">
        <v>106</v>
      </c>
      <c r="E45" s="2">
        <v>978.47998046875</v>
      </c>
      <c r="F45" s="2"/>
      <c r="G45" s="2"/>
      <c r="H45" s="48"/>
      <c r="I45" s="48"/>
    </row>
    <row r="46" spans="1:9" ht="14.25" customHeight="1" x14ac:dyDescent="0.2">
      <c r="A46" s="30">
        <f t="shared" si="1"/>
        <v>35</v>
      </c>
      <c r="C46" s="40" t="s">
        <v>107</v>
      </c>
      <c r="D46" s="40" t="s">
        <v>108</v>
      </c>
      <c r="E46" s="2">
        <v>10149.120086669922</v>
      </c>
      <c r="F46" s="2"/>
      <c r="G46" s="2"/>
      <c r="H46" s="48"/>
      <c r="I46" s="48"/>
    </row>
    <row r="47" spans="1:9" ht="14.25" customHeight="1" x14ac:dyDescent="0.2">
      <c r="A47" s="30">
        <f t="shared" si="1"/>
        <v>36</v>
      </c>
      <c r="C47" s="40" t="s">
        <v>109</v>
      </c>
      <c r="D47" s="40" t="s">
        <v>110</v>
      </c>
      <c r="E47" s="2">
        <v>4154.219970703125</v>
      </c>
      <c r="F47" s="2"/>
      <c r="G47" s="2"/>
      <c r="H47" s="48"/>
      <c r="I47" s="48"/>
    </row>
    <row r="48" spans="1:9" ht="14.25" customHeight="1" x14ac:dyDescent="0.2">
      <c r="A48" s="30">
        <f t="shared" si="1"/>
        <v>37</v>
      </c>
      <c r="C48" s="40" t="s">
        <v>117</v>
      </c>
      <c r="D48" s="40" t="s">
        <v>118</v>
      </c>
      <c r="E48" s="2">
        <v>0</v>
      </c>
      <c r="F48" s="2"/>
      <c r="G48" s="2"/>
      <c r="H48" s="48"/>
      <c r="I48" s="48"/>
    </row>
    <row r="49" spans="1:9" ht="14.25" customHeight="1" x14ac:dyDescent="0.2">
      <c r="E49" s="10"/>
      <c r="F49" s="10"/>
      <c r="G49" s="10"/>
      <c r="H49" s="48"/>
      <c r="I49" s="48"/>
    </row>
    <row r="50" spans="1:9" ht="14.25" customHeight="1" x14ac:dyDescent="0.2">
      <c r="A50" s="30">
        <f>A48+1</f>
        <v>38</v>
      </c>
      <c r="D50" s="30" t="s">
        <v>5</v>
      </c>
      <c r="E50" s="15">
        <f>SUM(E12:E49)</f>
        <v>2546078.5961624961</v>
      </c>
      <c r="F50" s="15"/>
      <c r="G50" s="15"/>
      <c r="H50" s="48"/>
      <c r="I50" s="48"/>
    </row>
    <row r="51" spans="1:9" ht="14.25" customHeight="1" x14ac:dyDescent="0.2">
      <c r="E51" s="15"/>
      <c r="F51" s="15"/>
      <c r="G51" s="15"/>
      <c r="H51" s="48"/>
      <c r="I51" s="48"/>
    </row>
    <row r="52" spans="1:9" ht="14.25" customHeight="1" x14ac:dyDescent="0.2">
      <c r="E52" s="15"/>
      <c r="F52" s="15"/>
      <c r="G52" s="15"/>
      <c r="H52" s="48"/>
      <c r="I52" s="48"/>
    </row>
    <row r="53" spans="1:9" ht="14.25" customHeight="1" x14ac:dyDescent="0.2">
      <c r="E53" s="15"/>
      <c r="F53" s="15"/>
      <c r="G53" s="15"/>
      <c r="H53" s="48"/>
      <c r="I53" s="48"/>
    </row>
    <row r="54" spans="1:9" ht="64.5" customHeight="1" x14ac:dyDescent="0.2">
      <c r="E54" s="15"/>
      <c r="F54" s="15"/>
      <c r="G54" s="15"/>
      <c r="H54" s="48"/>
      <c r="I54" s="48"/>
    </row>
    <row r="55" spans="1:9" x14ac:dyDescent="0.2">
      <c r="A55" s="30" t="str">
        <f>A1</f>
        <v>EL PASO ELECTRIC COMPANY</v>
      </c>
      <c r="I55" s="26" t="str">
        <f>I1</f>
        <v>SOAH Docket No. 473-21-2606</v>
      </c>
    </row>
    <row r="56" spans="1:9" x14ac:dyDescent="0.2">
      <c r="A56" s="30" t="str">
        <f>A2</f>
        <v>UNADJUSTED DATA BY RATE CLASS</v>
      </c>
      <c r="I56" s="26" t="str">
        <f>I2</f>
        <v>PUC Docket No. 52195</v>
      </c>
    </row>
    <row r="57" spans="1:9" x14ac:dyDescent="0.2">
      <c r="A57" s="30" t="str">
        <f>A3</f>
        <v>FOR THE YEAR ENDED DECEMBER 31, 2016</v>
      </c>
      <c r="I57" s="26" t="str">
        <f>I3</f>
        <v>OPUC's 1st, Q. No. OPUC 1-5</v>
      </c>
    </row>
    <row r="58" spans="1:9" x14ac:dyDescent="0.2">
      <c r="I58" s="26" t="str">
        <f>I4</f>
        <v>Supplemental Attachment 1</v>
      </c>
    </row>
    <row r="59" spans="1:9" x14ac:dyDescent="0.2">
      <c r="I59" s="31" t="s">
        <v>214</v>
      </c>
    </row>
    <row r="61" spans="1:9" x14ac:dyDescent="0.2">
      <c r="C61" s="32" t="s">
        <v>2</v>
      </c>
      <c r="D61" s="32" t="s">
        <v>7</v>
      </c>
      <c r="E61" s="31" t="s">
        <v>8</v>
      </c>
      <c r="F61" s="31"/>
      <c r="G61" s="32"/>
      <c r="H61" s="32"/>
      <c r="I61" s="32"/>
    </row>
    <row r="63" spans="1:9" x14ac:dyDescent="0.2">
      <c r="A63" s="33" t="s">
        <v>0</v>
      </c>
      <c r="B63" s="33"/>
      <c r="C63" s="30" t="s">
        <v>9</v>
      </c>
      <c r="D63" s="32" t="s">
        <v>124</v>
      </c>
      <c r="E63" s="31"/>
      <c r="F63" s="31"/>
      <c r="G63" s="32"/>
      <c r="H63" s="32"/>
      <c r="I63" s="32"/>
    </row>
    <row r="64" spans="1:9" x14ac:dyDescent="0.2">
      <c r="A64" s="34" t="s">
        <v>1</v>
      </c>
      <c r="B64" s="34"/>
      <c r="C64" s="35" t="s">
        <v>10</v>
      </c>
      <c r="D64" s="36" t="s">
        <v>25</v>
      </c>
      <c r="E64" s="37">
        <f>E$10</f>
        <v>2016</v>
      </c>
      <c r="F64" s="37"/>
      <c r="G64" s="38"/>
      <c r="H64" s="38"/>
      <c r="I64" s="38"/>
    </row>
    <row r="66" spans="1:9" x14ac:dyDescent="0.2">
      <c r="A66" s="30">
        <f t="shared" ref="A66:A83" si="2">A65+1</f>
        <v>1</v>
      </c>
      <c r="C66" s="30" t="s">
        <v>91</v>
      </c>
      <c r="D66" s="30" t="s">
        <v>26</v>
      </c>
      <c r="E66" s="10">
        <v>395114.6791676947</v>
      </c>
      <c r="F66" s="10"/>
      <c r="G66" s="10"/>
      <c r="H66" s="10"/>
      <c r="I66" s="10"/>
    </row>
    <row r="67" spans="1:9" x14ac:dyDescent="0.2">
      <c r="A67" s="30">
        <f t="shared" si="2"/>
        <v>2</v>
      </c>
      <c r="C67" s="30" t="s">
        <v>86</v>
      </c>
      <c r="D67" s="40" t="s">
        <v>102</v>
      </c>
      <c r="E67" s="10">
        <v>83263.483970726506</v>
      </c>
      <c r="F67" s="10"/>
      <c r="G67" s="10"/>
      <c r="H67" s="10"/>
      <c r="I67" s="10"/>
    </row>
    <row r="68" spans="1:9" x14ac:dyDescent="0.2">
      <c r="A68" s="30">
        <f t="shared" si="2"/>
        <v>3</v>
      </c>
      <c r="C68" s="30" t="s">
        <v>73</v>
      </c>
      <c r="D68" s="30" t="s">
        <v>13</v>
      </c>
      <c r="E68" s="10">
        <v>88806.058865432511</v>
      </c>
      <c r="F68" s="10"/>
      <c r="G68" s="10"/>
      <c r="H68" s="10"/>
      <c r="I68" s="10"/>
    </row>
    <row r="69" spans="1:9" x14ac:dyDescent="0.2">
      <c r="A69" s="30">
        <f t="shared" si="2"/>
        <v>4</v>
      </c>
      <c r="C69" s="30" t="s">
        <v>74</v>
      </c>
      <c r="D69" s="30" t="s">
        <v>14</v>
      </c>
      <c r="E69" s="10">
        <v>4980.7727500309275</v>
      </c>
      <c r="F69" s="10"/>
      <c r="G69" s="10"/>
      <c r="H69" s="10"/>
      <c r="I69" s="10"/>
    </row>
    <row r="70" spans="1:9" x14ac:dyDescent="0.2">
      <c r="A70" s="30">
        <f t="shared" si="2"/>
        <v>5</v>
      </c>
      <c r="C70" s="30" t="s">
        <v>92</v>
      </c>
      <c r="D70" s="30" t="s">
        <v>27</v>
      </c>
      <c r="E70" s="10">
        <v>27879.142206134908</v>
      </c>
      <c r="F70" s="10"/>
      <c r="G70" s="10"/>
      <c r="H70" s="10"/>
      <c r="I70" s="10"/>
    </row>
    <row r="71" spans="1:9" x14ac:dyDescent="0.2">
      <c r="A71" s="30">
        <f t="shared" si="2"/>
        <v>6</v>
      </c>
      <c r="C71" s="30" t="s">
        <v>93</v>
      </c>
      <c r="D71" s="30" t="s">
        <v>20</v>
      </c>
      <c r="E71" s="10">
        <v>24209.866096650279</v>
      </c>
      <c r="F71" s="10"/>
      <c r="G71" s="10"/>
      <c r="H71" s="10"/>
      <c r="I71" s="10"/>
    </row>
    <row r="72" spans="1:9" x14ac:dyDescent="0.2">
      <c r="A72" s="30">
        <f t="shared" si="2"/>
        <v>7</v>
      </c>
      <c r="C72" s="30" t="s">
        <v>75</v>
      </c>
      <c r="D72" s="30" t="s">
        <v>21</v>
      </c>
      <c r="E72" s="10">
        <v>7537.5552230295534</v>
      </c>
      <c r="F72" s="10"/>
      <c r="G72" s="10"/>
      <c r="H72" s="10"/>
      <c r="I72" s="10"/>
    </row>
    <row r="73" spans="1:9" x14ac:dyDescent="0.2">
      <c r="A73" s="30">
        <f t="shared" si="2"/>
        <v>8</v>
      </c>
      <c r="C73" s="30" t="s">
        <v>76</v>
      </c>
      <c r="D73" s="30" t="s">
        <v>22</v>
      </c>
      <c r="E73" s="10">
        <v>883.44000244140625</v>
      </c>
      <c r="F73" s="10"/>
      <c r="G73" s="10"/>
      <c r="H73" s="10"/>
      <c r="I73" s="10"/>
    </row>
    <row r="74" spans="1:9" x14ac:dyDescent="0.2">
      <c r="A74" s="30">
        <f t="shared" si="2"/>
        <v>9</v>
      </c>
      <c r="C74" s="30" t="s">
        <v>77</v>
      </c>
      <c r="D74" s="30" t="s">
        <v>15</v>
      </c>
      <c r="E74" s="10">
        <v>13684.124043892329</v>
      </c>
      <c r="F74" s="10"/>
      <c r="G74" s="10"/>
      <c r="H74" s="10"/>
      <c r="I74" s="10"/>
    </row>
    <row r="75" spans="1:9" x14ac:dyDescent="0.2">
      <c r="A75" s="30">
        <f t="shared" si="2"/>
        <v>10</v>
      </c>
      <c r="C75" s="30" t="s">
        <v>78</v>
      </c>
      <c r="D75" s="30" t="s">
        <v>16</v>
      </c>
      <c r="E75" s="10">
        <v>13239.807373046875</v>
      </c>
      <c r="F75" s="10"/>
      <c r="G75" s="10"/>
      <c r="H75" s="10"/>
      <c r="I75" s="10"/>
    </row>
    <row r="76" spans="1:9" x14ac:dyDescent="0.2">
      <c r="A76" s="30">
        <f t="shared" si="2"/>
        <v>11</v>
      </c>
      <c r="C76" s="30" t="s">
        <v>79</v>
      </c>
      <c r="D76" s="30" t="s">
        <v>80</v>
      </c>
      <c r="E76" s="10">
        <v>13199.039970397951</v>
      </c>
      <c r="F76" s="10"/>
      <c r="G76" s="10"/>
      <c r="H76" s="10"/>
      <c r="I76" s="10"/>
    </row>
    <row r="77" spans="1:9" x14ac:dyDescent="0.2">
      <c r="A77" s="30">
        <f t="shared" si="2"/>
        <v>12</v>
      </c>
      <c r="C77" s="30" t="s">
        <v>81</v>
      </c>
      <c r="D77" s="30" t="s">
        <v>82</v>
      </c>
      <c r="E77" s="10">
        <v>17438.466959718633</v>
      </c>
      <c r="F77" s="10"/>
      <c r="G77" s="10"/>
      <c r="H77" s="10"/>
      <c r="I77" s="10"/>
    </row>
    <row r="78" spans="1:9" x14ac:dyDescent="0.2">
      <c r="A78" s="30">
        <f t="shared" si="2"/>
        <v>13</v>
      </c>
      <c r="C78" s="30" t="s">
        <v>94</v>
      </c>
      <c r="D78" s="30" t="s">
        <v>31</v>
      </c>
      <c r="E78" s="10">
        <v>734.04100000000005</v>
      </c>
      <c r="F78" s="10"/>
      <c r="G78" s="10"/>
      <c r="H78" s="10"/>
      <c r="I78" s="10"/>
    </row>
    <row r="79" spans="1:9" x14ac:dyDescent="0.2">
      <c r="A79" s="30">
        <f t="shared" si="2"/>
        <v>14</v>
      </c>
      <c r="C79" s="30" t="s">
        <v>95</v>
      </c>
      <c r="D79" s="30" t="s">
        <v>28</v>
      </c>
      <c r="E79" s="10">
        <v>1179.921</v>
      </c>
      <c r="F79" s="10"/>
      <c r="G79" s="10"/>
      <c r="H79" s="10"/>
      <c r="I79" s="10"/>
    </row>
    <row r="80" spans="1:9" x14ac:dyDescent="0.2">
      <c r="A80" s="30">
        <f t="shared" si="2"/>
        <v>15</v>
      </c>
      <c r="C80" s="30" t="s">
        <v>96</v>
      </c>
      <c r="D80" s="30" t="s">
        <v>29</v>
      </c>
      <c r="E80" s="10">
        <v>11760.29428996661</v>
      </c>
      <c r="F80" s="10"/>
      <c r="G80" s="10"/>
      <c r="H80" s="10"/>
      <c r="I80" s="10"/>
    </row>
    <row r="81" spans="1:9" x14ac:dyDescent="0.2">
      <c r="A81" s="30">
        <f t="shared" si="2"/>
        <v>16</v>
      </c>
      <c r="C81" s="30" t="s">
        <v>97</v>
      </c>
      <c r="D81" s="30" t="s">
        <v>11</v>
      </c>
      <c r="E81" s="10">
        <v>2424.1726949638678</v>
      </c>
      <c r="F81" s="10"/>
      <c r="G81" s="10"/>
      <c r="H81" s="10"/>
      <c r="I81" s="10"/>
    </row>
    <row r="82" spans="1:9" x14ac:dyDescent="0.2">
      <c r="A82" s="30">
        <f t="shared" si="2"/>
        <v>17</v>
      </c>
      <c r="C82" s="30" t="s">
        <v>98</v>
      </c>
      <c r="D82" s="30" t="s">
        <v>30</v>
      </c>
      <c r="E82" s="10">
        <v>8708.1843566894531</v>
      </c>
      <c r="F82" s="10"/>
      <c r="G82" s="10"/>
      <c r="H82" s="10"/>
      <c r="I82" s="10"/>
    </row>
    <row r="83" spans="1:9" x14ac:dyDescent="0.2">
      <c r="A83" s="30">
        <f t="shared" si="2"/>
        <v>18</v>
      </c>
      <c r="C83" s="30" t="s">
        <v>83</v>
      </c>
      <c r="D83" s="30" t="s">
        <v>23</v>
      </c>
      <c r="E83" s="10">
        <v>2764.4142469012763</v>
      </c>
      <c r="F83" s="10"/>
      <c r="G83" s="10"/>
      <c r="H83" s="10"/>
      <c r="I83" s="10"/>
    </row>
    <row r="84" spans="1:9" x14ac:dyDescent="0.2">
      <c r="E84" s="10"/>
      <c r="F84" s="10"/>
      <c r="G84" s="10"/>
      <c r="H84" s="10"/>
      <c r="I84" s="10"/>
    </row>
    <row r="85" spans="1:9" x14ac:dyDescent="0.2">
      <c r="A85" s="30">
        <f>A83+1</f>
        <v>19</v>
      </c>
      <c r="D85" s="30" t="s">
        <v>6</v>
      </c>
      <c r="E85" s="15">
        <f t="shared" ref="E85" si="3">SUM(E66:E84)</f>
        <v>717807.46421771764</v>
      </c>
      <c r="F85" s="15"/>
      <c r="G85" s="15"/>
      <c r="H85" s="15"/>
      <c r="I85" s="15"/>
    </row>
    <row r="86" spans="1:9" x14ac:dyDescent="0.2">
      <c r="D86" s="42"/>
      <c r="E86" s="15"/>
      <c r="F86" s="15"/>
      <c r="G86" s="15"/>
      <c r="H86" s="15"/>
      <c r="I86" s="15"/>
    </row>
    <row r="87" spans="1:9" ht="15.6" customHeight="1" x14ac:dyDescent="0.2">
      <c r="D87" s="43" t="s">
        <v>125</v>
      </c>
      <c r="E87" s="15"/>
      <c r="F87" s="15"/>
      <c r="G87" s="15"/>
      <c r="H87" s="49" t="str">
        <f>I59</f>
        <v>PAGE 26 OF 40</v>
      </c>
      <c r="I87" s="49" t="str">
        <f>I58</f>
        <v>Supplemental Attachment 1</v>
      </c>
    </row>
    <row r="88" spans="1:9" x14ac:dyDescent="0.2">
      <c r="A88" s="30">
        <f>A85+1</f>
        <v>20</v>
      </c>
      <c r="C88" s="30" t="s">
        <v>99</v>
      </c>
      <c r="D88" s="30" t="s">
        <v>3</v>
      </c>
      <c r="E88" s="10">
        <v>7743.60009765625</v>
      </c>
      <c r="F88" s="10"/>
      <c r="G88" s="10"/>
      <c r="H88" s="49"/>
      <c r="I88" s="49"/>
    </row>
    <row r="89" spans="1:9" ht="14.1" customHeight="1" x14ac:dyDescent="0.2">
      <c r="A89" s="30">
        <f>(A88+1)</f>
        <v>21</v>
      </c>
      <c r="C89" s="30" t="s">
        <v>100</v>
      </c>
      <c r="D89" s="30" t="s">
        <v>4</v>
      </c>
      <c r="E89" s="10">
        <v>8184</v>
      </c>
      <c r="F89" s="10"/>
      <c r="G89" s="10"/>
      <c r="H89" s="49"/>
      <c r="I89" s="49"/>
    </row>
    <row r="90" spans="1:9" ht="14.1" customHeight="1" x14ac:dyDescent="0.2">
      <c r="E90" s="15"/>
      <c r="F90" s="15"/>
      <c r="G90" s="15"/>
      <c r="H90" s="49"/>
      <c r="I90" s="49"/>
    </row>
    <row r="91" spans="1:9" ht="14.25" customHeight="1" x14ac:dyDescent="0.2">
      <c r="A91" s="30">
        <f>A89+1</f>
        <v>22</v>
      </c>
      <c r="D91" s="30" t="s">
        <v>84</v>
      </c>
      <c r="E91" s="15">
        <f>SUM(E88:E90)</f>
        <v>15927.60009765625</v>
      </c>
      <c r="F91" s="15"/>
      <c r="G91" s="15"/>
      <c r="H91" s="49"/>
      <c r="I91" s="49"/>
    </row>
    <row r="92" spans="1:9" ht="14.1" customHeight="1" x14ac:dyDescent="0.2">
      <c r="E92" s="15"/>
      <c r="F92" s="15"/>
      <c r="G92" s="15"/>
      <c r="H92" s="49"/>
      <c r="I92" s="49"/>
    </row>
    <row r="93" spans="1:9" ht="14.1" customHeight="1" x14ac:dyDescent="0.2">
      <c r="D93" s="43" t="s">
        <v>32</v>
      </c>
      <c r="E93" s="15"/>
      <c r="F93" s="15"/>
      <c r="G93" s="15"/>
      <c r="H93" s="49"/>
      <c r="I93" s="49"/>
    </row>
    <row r="94" spans="1:9" ht="14.1" customHeight="1" x14ac:dyDescent="0.2">
      <c r="A94" s="30">
        <f>(A91+1)</f>
        <v>23</v>
      </c>
      <c r="D94" s="30" t="s">
        <v>24</v>
      </c>
      <c r="E94" s="12">
        <f t="shared" ref="E94" si="4">E91+E85+E50</f>
        <v>3279813.6604778701</v>
      </c>
      <c r="F94" s="12"/>
      <c r="G94" s="12"/>
      <c r="H94" s="49"/>
      <c r="I94" s="49"/>
    </row>
    <row r="95" spans="1:9" ht="14.1" customHeight="1" x14ac:dyDescent="0.2">
      <c r="E95" s="12"/>
      <c r="F95" s="12"/>
      <c r="G95" s="12"/>
      <c r="H95" s="49"/>
      <c r="I95" s="49"/>
    </row>
    <row r="96" spans="1:9" ht="64.5" customHeight="1" x14ac:dyDescent="0.2">
      <c r="E96" s="15"/>
      <c r="F96" s="15"/>
      <c r="G96" s="15"/>
      <c r="H96" s="49"/>
      <c r="I96" s="49"/>
    </row>
    <row r="97" spans="1:9" x14ac:dyDescent="0.2">
      <c r="A97" s="30" t="str">
        <f>A1</f>
        <v>EL PASO ELECTRIC COMPANY</v>
      </c>
      <c r="I97" s="26" t="str">
        <f>I1</f>
        <v>SOAH Docket No. 473-21-2606</v>
      </c>
    </row>
    <row r="98" spans="1:9" x14ac:dyDescent="0.2">
      <c r="A98" s="30" t="str">
        <f>A2</f>
        <v>UNADJUSTED DATA BY RATE CLASS</v>
      </c>
      <c r="I98" s="26" t="str">
        <f>I2</f>
        <v>PUC Docket No. 52195</v>
      </c>
    </row>
    <row r="99" spans="1:9" x14ac:dyDescent="0.2">
      <c r="A99" s="30" t="str">
        <f>A3</f>
        <v>FOR THE YEAR ENDED DECEMBER 31, 2016</v>
      </c>
      <c r="I99" s="26" t="str">
        <f>I3</f>
        <v>OPUC's 1st, Q. No. OPUC 1-5</v>
      </c>
    </row>
    <row r="100" spans="1:9" x14ac:dyDescent="0.2">
      <c r="I100" s="26" t="str">
        <f>I4</f>
        <v>Supplemental Attachment 1</v>
      </c>
    </row>
    <row r="101" spans="1:9" x14ac:dyDescent="0.2">
      <c r="I101" s="31" t="s">
        <v>215</v>
      </c>
    </row>
    <row r="103" spans="1:9" x14ac:dyDescent="0.2">
      <c r="C103" s="32" t="s">
        <v>2</v>
      </c>
      <c r="D103" s="32" t="s">
        <v>7</v>
      </c>
      <c r="E103" s="31" t="s">
        <v>8</v>
      </c>
      <c r="F103" s="31"/>
      <c r="G103" s="32"/>
      <c r="H103" s="32"/>
      <c r="I103" s="32"/>
    </row>
    <row r="105" spans="1:9" x14ac:dyDescent="0.2">
      <c r="A105" s="33" t="s">
        <v>0</v>
      </c>
      <c r="B105" s="33"/>
      <c r="C105" s="30" t="s">
        <v>9</v>
      </c>
      <c r="D105" s="32" t="s">
        <v>126</v>
      </c>
      <c r="E105" s="31"/>
      <c r="F105" s="31"/>
      <c r="G105" s="32"/>
      <c r="H105" s="32"/>
      <c r="I105" s="32"/>
    </row>
    <row r="106" spans="1:9" x14ac:dyDescent="0.2">
      <c r="A106" s="34" t="s">
        <v>1</v>
      </c>
      <c r="B106" s="34"/>
      <c r="C106" s="35" t="s">
        <v>10</v>
      </c>
      <c r="D106" s="36" t="s">
        <v>25</v>
      </c>
      <c r="E106" s="37">
        <f>E$10</f>
        <v>2016</v>
      </c>
      <c r="F106" s="37"/>
      <c r="G106" s="38"/>
      <c r="H106" s="38"/>
      <c r="I106" s="38"/>
    </row>
    <row r="107" spans="1:9" x14ac:dyDescent="0.2">
      <c r="E107" s="15"/>
      <c r="F107" s="15"/>
      <c r="G107" s="15"/>
      <c r="H107" s="15"/>
      <c r="I107" s="15"/>
    </row>
    <row r="108" spans="1:9" x14ac:dyDescent="0.2">
      <c r="A108" s="30">
        <f>A107+1</f>
        <v>1</v>
      </c>
      <c r="C108" s="40" t="s">
        <v>35</v>
      </c>
      <c r="D108" s="40" t="s">
        <v>26</v>
      </c>
      <c r="E108" s="10">
        <v>1414777.4669300651</v>
      </c>
      <c r="F108" s="10"/>
      <c r="G108" s="10"/>
      <c r="H108" s="10"/>
      <c r="I108" s="10"/>
    </row>
    <row r="109" spans="1:9" x14ac:dyDescent="0.2">
      <c r="A109" s="30">
        <f t="shared" ref="A109:A144" si="5">A108+1</f>
        <v>2</v>
      </c>
      <c r="C109" s="40" t="s">
        <v>36</v>
      </c>
      <c r="D109" s="40" t="s">
        <v>102</v>
      </c>
      <c r="E109" s="10">
        <v>164531.34298386503</v>
      </c>
      <c r="F109" s="10"/>
      <c r="G109" s="10"/>
      <c r="H109" s="10"/>
      <c r="I109" s="10"/>
    </row>
    <row r="110" spans="1:9" x14ac:dyDescent="0.2">
      <c r="A110" s="30">
        <f t="shared" si="5"/>
        <v>3</v>
      </c>
      <c r="C110" s="40" t="s">
        <v>37</v>
      </c>
      <c r="D110" s="40" t="s">
        <v>11</v>
      </c>
      <c r="E110" s="10">
        <v>11178.172144653647</v>
      </c>
      <c r="F110" s="10"/>
      <c r="G110" s="10"/>
      <c r="H110" s="10"/>
      <c r="I110" s="10"/>
    </row>
    <row r="111" spans="1:9" x14ac:dyDescent="0.2">
      <c r="A111" s="30">
        <f t="shared" si="5"/>
        <v>4</v>
      </c>
      <c r="C111" s="40" t="s">
        <v>38</v>
      </c>
      <c r="D111" s="40" t="s">
        <v>12</v>
      </c>
      <c r="E111" s="10">
        <v>465.60206289445426</v>
      </c>
      <c r="F111" s="10"/>
      <c r="G111" s="10"/>
      <c r="H111" s="10"/>
      <c r="I111" s="10"/>
    </row>
    <row r="112" spans="1:9" x14ac:dyDescent="0.2">
      <c r="A112" s="30">
        <f t="shared" si="5"/>
        <v>5</v>
      </c>
      <c r="C112" s="40" t="s">
        <v>39</v>
      </c>
      <c r="D112" s="40" t="s">
        <v>101</v>
      </c>
      <c r="E112" s="10">
        <v>9627.4738956499987</v>
      </c>
      <c r="F112" s="10"/>
      <c r="G112" s="10"/>
      <c r="H112" s="10"/>
      <c r="I112" s="10"/>
    </row>
    <row r="113" spans="1:9" x14ac:dyDescent="0.2">
      <c r="A113" s="30">
        <f t="shared" si="5"/>
        <v>6</v>
      </c>
      <c r="C113" s="40" t="s">
        <v>129</v>
      </c>
      <c r="D113" s="40" t="s">
        <v>130</v>
      </c>
      <c r="E113" s="10">
        <v>254.24307870000004</v>
      </c>
      <c r="F113" s="10"/>
      <c r="G113" s="10"/>
      <c r="H113" s="10"/>
      <c r="I113" s="10"/>
    </row>
    <row r="114" spans="1:9" x14ac:dyDescent="0.2">
      <c r="A114" s="30">
        <f t="shared" si="5"/>
        <v>7</v>
      </c>
      <c r="C114" s="40" t="s">
        <v>111</v>
      </c>
      <c r="D114" s="40" t="s">
        <v>112</v>
      </c>
      <c r="E114" s="10">
        <v>6998.3012273488275</v>
      </c>
      <c r="F114" s="10"/>
      <c r="G114" s="10"/>
      <c r="H114" s="10"/>
      <c r="I114" s="10"/>
    </row>
    <row r="115" spans="1:9" x14ac:dyDescent="0.2">
      <c r="A115" s="30">
        <f t="shared" si="5"/>
        <v>8</v>
      </c>
      <c r="C115" s="40" t="s">
        <v>113</v>
      </c>
      <c r="D115" s="40" t="s">
        <v>114</v>
      </c>
      <c r="E115" s="10">
        <v>863.00572187530508</v>
      </c>
      <c r="F115" s="10"/>
      <c r="G115" s="10"/>
      <c r="H115" s="10"/>
      <c r="I115" s="10"/>
    </row>
    <row r="116" spans="1:9" x14ac:dyDescent="0.2">
      <c r="A116" s="30">
        <f t="shared" si="5"/>
        <v>9</v>
      </c>
      <c r="C116" s="40" t="s">
        <v>40</v>
      </c>
      <c r="D116" s="40" t="s">
        <v>41</v>
      </c>
      <c r="E116" s="10">
        <v>33911.683628643383</v>
      </c>
      <c r="F116" s="10"/>
      <c r="G116" s="10"/>
      <c r="H116" s="10"/>
      <c r="I116" s="10"/>
    </row>
    <row r="117" spans="1:9" x14ac:dyDescent="0.2">
      <c r="A117" s="30">
        <f t="shared" si="5"/>
        <v>10</v>
      </c>
      <c r="C117" s="40" t="s">
        <v>42</v>
      </c>
      <c r="D117" s="40" t="s">
        <v>43</v>
      </c>
      <c r="E117" s="10">
        <v>9888.8666223877553</v>
      </c>
      <c r="F117" s="10"/>
      <c r="G117" s="10"/>
      <c r="H117" s="10"/>
      <c r="I117" s="10"/>
    </row>
    <row r="118" spans="1:9" x14ac:dyDescent="0.2">
      <c r="A118" s="30">
        <f t="shared" si="5"/>
        <v>11</v>
      </c>
      <c r="C118" s="40" t="s">
        <v>44</v>
      </c>
      <c r="D118" s="40" t="s">
        <v>45</v>
      </c>
      <c r="E118" s="10">
        <v>10359.100000000002</v>
      </c>
      <c r="F118" s="10"/>
      <c r="G118" s="10"/>
      <c r="H118" s="10"/>
      <c r="I118" s="10"/>
    </row>
    <row r="119" spans="1:9" x14ac:dyDescent="0.2">
      <c r="A119" s="30">
        <f t="shared" si="5"/>
        <v>12</v>
      </c>
      <c r="C119" s="40" t="s">
        <v>46</v>
      </c>
      <c r="D119" s="40" t="s">
        <v>47</v>
      </c>
      <c r="E119" s="10">
        <v>5006.2628589019687</v>
      </c>
      <c r="F119" s="10"/>
      <c r="G119" s="10"/>
      <c r="H119" s="10"/>
      <c r="I119" s="10"/>
    </row>
    <row r="120" spans="1:9" x14ac:dyDescent="0.2">
      <c r="A120" s="30">
        <f t="shared" si="5"/>
        <v>13</v>
      </c>
      <c r="C120" s="40" t="s">
        <v>85</v>
      </c>
      <c r="D120" s="40" t="s">
        <v>87</v>
      </c>
      <c r="E120" s="10">
        <v>15117.691036732749</v>
      </c>
      <c r="F120" s="10"/>
      <c r="G120" s="10"/>
      <c r="H120" s="10"/>
      <c r="I120" s="10"/>
    </row>
    <row r="121" spans="1:9" x14ac:dyDescent="0.2">
      <c r="A121" s="30">
        <f t="shared" si="5"/>
        <v>14</v>
      </c>
      <c r="C121" s="40" t="s">
        <v>48</v>
      </c>
      <c r="D121" s="40" t="s">
        <v>27</v>
      </c>
      <c r="E121" s="10">
        <v>4164.7048921732603</v>
      </c>
      <c r="F121" s="10"/>
      <c r="G121" s="10"/>
      <c r="H121" s="10"/>
      <c r="I121" s="10"/>
    </row>
    <row r="122" spans="1:9" x14ac:dyDescent="0.2">
      <c r="A122" s="30">
        <f t="shared" si="5"/>
        <v>15</v>
      </c>
      <c r="C122" s="40" t="s">
        <v>49</v>
      </c>
      <c r="D122" s="40" t="s">
        <v>13</v>
      </c>
      <c r="E122" s="10">
        <v>596964.30837676593</v>
      </c>
      <c r="F122" s="10"/>
      <c r="G122" s="10"/>
      <c r="H122" s="10"/>
      <c r="I122" s="10"/>
    </row>
    <row r="123" spans="1:9" x14ac:dyDescent="0.2">
      <c r="A123" s="30">
        <f t="shared" si="5"/>
        <v>16</v>
      </c>
      <c r="C123" s="40" t="s">
        <v>50</v>
      </c>
      <c r="D123" s="40" t="s">
        <v>14</v>
      </c>
      <c r="E123" s="10">
        <v>13146.377183051976</v>
      </c>
      <c r="F123" s="10"/>
      <c r="G123" s="10"/>
      <c r="H123" s="10"/>
      <c r="I123" s="10"/>
    </row>
    <row r="124" spans="1:9" x14ac:dyDescent="0.2">
      <c r="A124" s="30">
        <f t="shared" si="5"/>
        <v>17</v>
      </c>
      <c r="C124" s="40" t="s">
        <v>51</v>
      </c>
      <c r="D124" s="40" t="s">
        <v>15</v>
      </c>
      <c r="E124" s="10">
        <v>96806.826271983329</v>
      </c>
      <c r="F124" s="10"/>
      <c r="G124" s="10"/>
      <c r="H124" s="10"/>
      <c r="I124" s="10"/>
    </row>
    <row r="125" spans="1:9" x14ac:dyDescent="0.2">
      <c r="A125" s="30">
        <f t="shared" si="5"/>
        <v>18</v>
      </c>
      <c r="C125" s="40" t="s">
        <v>52</v>
      </c>
      <c r="D125" s="40" t="s">
        <v>16</v>
      </c>
      <c r="E125" s="10">
        <v>32871.078748488042</v>
      </c>
      <c r="F125" s="10"/>
      <c r="G125" s="10"/>
      <c r="H125" s="10"/>
      <c r="I125" s="10"/>
    </row>
    <row r="126" spans="1:9" x14ac:dyDescent="0.2">
      <c r="A126" s="30">
        <f t="shared" si="5"/>
        <v>19</v>
      </c>
      <c r="C126" s="40" t="s">
        <v>53</v>
      </c>
      <c r="D126" s="40" t="s">
        <v>17</v>
      </c>
      <c r="E126" s="10">
        <v>1548.0150000000003</v>
      </c>
      <c r="F126" s="10"/>
      <c r="G126" s="10"/>
      <c r="H126" s="10"/>
      <c r="I126" s="10"/>
    </row>
    <row r="127" spans="1:9" x14ac:dyDescent="0.2">
      <c r="A127" s="30">
        <f t="shared" si="5"/>
        <v>20</v>
      </c>
      <c r="C127" s="40" t="s">
        <v>115</v>
      </c>
      <c r="D127" s="40" t="s">
        <v>116</v>
      </c>
      <c r="E127" s="10">
        <v>1096.2324422817994</v>
      </c>
      <c r="F127" s="10"/>
      <c r="G127" s="10"/>
      <c r="H127" s="10"/>
      <c r="I127" s="10"/>
    </row>
    <row r="128" spans="1:9" x14ac:dyDescent="0.2">
      <c r="A128" s="30">
        <f t="shared" si="5"/>
        <v>21</v>
      </c>
      <c r="C128" s="40" t="s">
        <v>56</v>
      </c>
      <c r="D128" s="40" t="s">
        <v>57</v>
      </c>
      <c r="E128" s="10">
        <v>43671.982295147041</v>
      </c>
      <c r="F128" s="10"/>
      <c r="G128" s="10"/>
      <c r="H128" s="10"/>
      <c r="I128" s="10"/>
    </row>
    <row r="129" spans="1:9" x14ac:dyDescent="0.2">
      <c r="A129" s="30">
        <f t="shared" si="5"/>
        <v>22</v>
      </c>
      <c r="C129" s="40" t="s">
        <v>58</v>
      </c>
      <c r="D129" s="40" t="s">
        <v>28</v>
      </c>
      <c r="E129" s="10">
        <v>6976.7626357000008</v>
      </c>
      <c r="F129" s="10"/>
      <c r="G129" s="10"/>
      <c r="H129" s="10"/>
      <c r="I129" s="10"/>
    </row>
    <row r="130" spans="1:9" x14ac:dyDescent="0.2">
      <c r="A130" s="30">
        <f t="shared" si="5"/>
        <v>23</v>
      </c>
      <c r="C130" s="40" t="s">
        <v>59</v>
      </c>
      <c r="D130" s="40" t="s">
        <v>60</v>
      </c>
      <c r="E130" s="10">
        <v>4613.0846999999994</v>
      </c>
      <c r="F130" s="10"/>
      <c r="G130" s="10"/>
      <c r="H130" s="10"/>
      <c r="I130" s="10"/>
    </row>
    <row r="131" spans="1:9" x14ac:dyDescent="0.2">
      <c r="A131" s="30">
        <f t="shared" si="5"/>
        <v>24</v>
      </c>
      <c r="C131" s="40" t="s">
        <v>61</v>
      </c>
      <c r="D131" s="40" t="s">
        <v>62</v>
      </c>
      <c r="E131" s="10">
        <v>3978.3985500000003</v>
      </c>
      <c r="F131" s="10"/>
      <c r="G131" s="10"/>
      <c r="H131" s="10"/>
      <c r="I131" s="10"/>
    </row>
    <row r="132" spans="1:9" x14ac:dyDescent="0.2">
      <c r="A132" s="30">
        <f t="shared" si="5"/>
        <v>25</v>
      </c>
      <c r="C132" s="40" t="s">
        <v>54</v>
      </c>
      <c r="D132" s="40" t="s">
        <v>55</v>
      </c>
      <c r="E132" s="10">
        <v>46291.90914372704</v>
      </c>
      <c r="F132" s="10"/>
      <c r="G132" s="10"/>
      <c r="H132" s="10"/>
      <c r="I132" s="10"/>
    </row>
    <row r="133" spans="1:9" x14ac:dyDescent="0.2">
      <c r="A133" s="30">
        <f t="shared" si="5"/>
        <v>26</v>
      </c>
      <c r="C133" s="40" t="s">
        <v>63</v>
      </c>
      <c r="D133" s="40" t="s">
        <v>18</v>
      </c>
      <c r="E133" s="10">
        <v>2021.0842139556887</v>
      </c>
      <c r="F133" s="10"/>
      <c r="G133" s="10"/>
      <c r="H133" s="10"/>
      <c r="I133" s="10"/>
    </row>
    <row r="134" spans="1:9" x14ac:dyDescent="0.2">
      <c r="A134" s="30">
        <f t="shared" si="5"/>
        <v>27</v>
      </c>
      <c r="C134" s="40" t="s">
        <v>64</v>
      </c>
      <c r="D134" s="40" t="s">
        <v>19</v>
      </c>
      <c r="E134" s="10">
        <v>10237.565021389923</v>
      </c>
      <c r="F134" s="10"/>
      <c r="G134" s="10"/>
      <c r="H134" s="10"/>
      <c r="I134" s="10"/>
    </row>
    <row r="135" spans="1:9" x14ac:dyDescent="0.2">
      <c r="A135" s="30">
        <f t="shared" si="5"/>
        <v>28</v>
      </c>
      <c r="C135" s="40" t="s">
        <v>65</v>
      </c>
      <c r="D135" s="40" t="s">
        <v>66</v>
      </c>
      <c r="E135" s="10">
        <v>4504.1045508842763</v>
      </c>
      <c r="F135" s="10"/>
      <c r="G135" s="10"/>
      <c r="H135" s="10"/>
      <c r="I135" s="10"/>
    </row>
    <row r="136" spans="1:9" x14ac:dyDescent="0.2">
      <c r="A136" s="30">
        <f t="shared" si="5"/>
        <v>29</v>
      </c>
      <c r="C136" s="40" t="s">
        <v>67</v>
      </c>
      <c r="D136" s="40" t="s">
        <v>68</v>
      </c>
      <c r="E136" s="10">
        <v>12413.221343479685</v>
      </c>
      <c r="F136" s="10"/>
      <c r="G136" s="10"/>
      <c r="H136" s="10"/>
      <c r="I136" s="10"/>
    </row>
    <row r="137" spans="1:9" x14ac:dyDescent="0.2">
      <c r="A137" s="30">
        <f t="shared" si="5"/>
        <v>30</v>
      </c>
      <c r="C137" s="40" t="s">
        <v>69</v>
      </c>
      <c r="D137" s="40" t="s">
        <v>70</v>
      </c>
      <c r="E137" s="10">
        <v>36430.624181579165</v>
      </c>
      <c r="F137" s="10"/>
      <c r="G137" s="10"/>
      <c r="H137" s="10"/>
      <c r="I137" s="10"/>
    </row>
    <row r="138" spans="1:9" x14ac:dyDescent="0.2">
      <c r="A138" s="30">
        <f t="shared" si="5"/>
        <v>31</v>
      </c>
      <c r="C138" s="40" t="s">
        <v>88</v>
      </c>
      <c r="D138" s="40" t="s">
        <v>89</v>
      </c>
      <c r="E138" s="10">
        <v>22432.464296122525</v>
      </c>
      <c r="F138" s="10"/>
      <c r="G138" s="10"/>
      <c r="H138" s="49" t="str">
        <f>I101</f>
        <v>PAGE 27 OF 40</v>
      </c>
      <c r="I138" s="49" t="str">
        <f>I100</f>
        <v>Supplemental Attachment 1</v>
      </c>
    </row>
    <row r="139" spans="1:9" x14ac:dyDescent="0.2">
      <c r="A139" s="30">
        <f t="shared" si="5"/>
        <v>32</v>
      </c>
      <c r="C139" s="40" t="s">
        <v>71</v>
      </c>
      <c r="D139" s="40" t="s">
        <v>20</v>
      </c>
      <c r="E139" s="10">
        <v>114826.97090961985</v>
      </c>
      <c r="F139" s="10"/>
      <c r="G139" s="10"/>
      <c r="H139" s="49"/>
      <c r="I139" s="49"/>
    </row>
    <row r="140" spans="1:9" x14ac:dyDescent="0.2">
      <c r="A140" s="30">
        <f t="shared" si="5"/>
        <v>33</v>
      </c>
      <c r="C140" s="40" t="s">
        <v>72</v>
      </c>
      <c r="D140" s="40" t="s">
        <v>90</v>
      </c>
      <c r="E140" s="10">
        <v>11635.253733283309</v>
      </c>
      <c r="F140" s="10"/>
      <c r="G140" s="10"/>
      <c r="H140" s="49"/>
      <c r="I140" s="49"/>
    </row>
    <row r="141" spans="1:9" x14ac:dyDescent="0.2">
      <c r="A141" s="30">
        <f t="shared" si="5"/>
        <v>34</v>
      </c>
      <c r="C141" s="40" t="s">
        <v>105</v>
      </c>
      <c r="D141" s="40" t="s">
        <v>106</v>
      </c>
      <c r="E141" s="10">
        <v>1067.8641266845705</v>
      </c>
      <c r="F141" s="10"/>
      <c r="G141" s="10"/>
      <c r="H141" s="49"/>
      <c r="I141" s="49"/>
    </row>
    <row r="142" spans="1:9" x14ac:dyDescent="0.2">
      <c r="A142" s="30">
        <f t="shared" si="5"/>
        <v>35</v>
      </c>
      <c r="C142" s="40" t="s">
        <v>107</v>
      </c>
      <c r="D142" s="40" t="s">
        <v>108</v>
      </c>
      <c r="E142" s="10">
        <v>10880.973136119688</v>
      </c>
      <c r="F142" s="10"/>
      <c r="G142" s="10"/>
      <c r="H142" s="49"/>
      <c r="I142" s="49"/>
    </row>
    <row r="143" spans="1:9" x14ac:dyDescent="0.2">
      <c r="A143" s="30">
        <f t="shared" si="5"/>
        <v>36</v>
      </c>
      <c r="C143" s="40" t="s">
        <v>109</v>
      </c>
      <c r="D143" s="40" t="s">
        <v>110</v>
      </c>
      <c r="E143" s="10">
        <v>4453.7807727905265</v>
      </c>
      <c r="F143" s="10"/>
      <c r="G143" s="10"/>
      <c r="H143" s="49"/>
      <c r="I143" s="49"/>
    </row>
    <row r="144" spans="1:9" x14ac:dyDescent="0.2">
      <c r="A144" s="30">
        <f t="shared" si="5"/>
        <v>37</v>
      </c>
      <c r="C144" s="40" t="s">
        <v>117</v>
      </c>
      <c r="D144" s="40" t="s">
        <v>118</v>
      </c>
      <c r="E144" s="10">
        <v>0</v>
      </c>
      <c r="F144" s="10"/>
      <c r="G144" s="10"/>
      <c r="H144" s="49"/>
      <c r="I144" s="49"/>
    </row>
    <row r="145" spans="1:9" x14ac:dyDescent="0.2">
      <c r="E145" s="15"/>
      <c r="F145" s="15"/>
      <c r="G145" s="15"/>
      <c r="H145" s="49"/>
      <c r="I145" s="49"/>
    </row>
    <row r="146" spans="1:9" x14ac:dyDescent="0.2">
      <c r="A146" s="30">
        <f>A144+1</f>
        <v>38</v>
      </c>
      <c r="D146" s="30" t="s">
        <v>5</v>
      </c>
      <c r="E146" s="12">
        <f t="shared" ref="E146" si="6">SUM(E108:E145)</f>
        <v>2766012.7987169446</v>
      </c>
      <c r="F146" s="12"/>
      <c r="G146" s="15"/>
      <c r="H146" s="49"/>
      <c r="I146" s="49"/>
    </row>
    <row r="147" spans="1:9" x14ac:dyDescent="0.2">
      <c r="E147" s="12"/>
      <c r="F147" s="12"/>
      <c r="G147" s="15"/>
      <c r="H147" s="49"/>
      <c r="I147" s="49"/>
    </row>
    <row r="148" spans="1:9" x14ac:dyDescent="0.2">
      <c r="E148" s="12"/>
      <c r="F148" s="12"/>
      <c r="G148" s="15"/>
      <c r="H148" s="49"/>
      <c r="I148" s="49"/>
    </row>
    <row r="149" spans="1:9" x14ac:dyDescent="0.2">
      <c r="E149" s="12"/>
      <c r="F149" s="12"/>
      <c r="G149" s="15"/>
      <c r="H149" s="49"/>
      <c r="I149" s="49"/>
    </row>
    <row r="150" spans="1:9" ht="64.5" customHeight="1" x14ac:dyDescent="0.2">
      <c r="E150" s="44"/>
      <c r="F150" s="44"/>
      <c r="G150" s="44"/>
      <c r="H150" s="49"/>
      <c r="I150" s="49"/>
    </row>
    <row r="151" spans="1:9" ht="14.25" customHeight="1" x14ac:dyDescent="0.2">
      <c r="A151" s="30" t="str">
        <f>A1</f>
        <v>EL PASO ELECTRIC COMPANY</v>
      </c>
      <c r="I151" s="26" t="str">
        <f>I1</f>
        <v>SOAH Docket No. 473-21-2606</v>
      </c>
    </row>
    <row r="152" spans="1:9" ht="14.25" customHeight="1" x14ac:dyDescent="0.2">
      <c r="A152" s="30" t="str">
        <f>A2</f>
        <v>UNADJUSTED DATA BY RATE CLASS</v>
      </c>
      <c r="I152" s="26" t="str">
        <f>I2</f>
        <v>PUC Docket No. 52195</v>
      </c>
    </row>
    <row r="153" spans="1:9" ht="14.25" customHeight="1" x14ac:dyDescent="0.2">
      <c r="A153" s="30" t="str">
        <f>A3</f>
        <v>FOR THE YEAR ENDED DECEMBER 31, 2016</v>
      </c>
      <c r="I153" s="26" t="str">
        <f>I3</f>
        <v>OPUC's 1st, Q. No. OPUC 1-5</v>
      </c>
    </row>
    <row r="154" spans="1:9" ht="14.25" customHeight="1" x14ac:dyDescent="0.2">
      <c r="I154" s="26" t="str">
        <f>I4</f>
        <v>Supplemental Attachment 1</v>
      </c>
    </row>
    <row r="155" spans="1:9" ht="14.25" customHeight="1" x14ac:dyDescent="0.2">
      <c r="I155" s="31" t="s">
        <v>216</v>
      </c>
    </row>
    <row r="156" spans="1:9" ht="14.25" customHeight="1" x14ac:dyDescent="0.2"/>
    <row r="157" spans="1:9" ht="14.25" customHeight="1" x14ac:dyDescent="0.2">
      <c r="C157" s="32" t="s">
        <v>2</v>
      </c>
      <c r="D157" s="32" t="s">
        <v>7</v>
      </c>
      <c r="E157" s="31" t="s">
        <v>8</v>
      </c>
      <c r="F157" s="31"/>
      <c r="G157" s="32"/>
      <c r="H157" s="32"/>
      <c r="I157" s="32"/>
    </row>
    <row r="158" spans="1:9" ht="14.25" customHeight="1" x14ac:dyDescent="0.2"/>
    <row r="159" spans="1:9" ht="14.25" customHeight="1" x14ac:dyDescent="0.2">
      <c r="A159" s="33" t="s">
        <v>0</v>
      </c>
      <c r="B159" s="33"/>
      <c r="C159" s="30" t="s">
        <v>9</v>
      </c>
      <c r="D159" s="32" t="s">
        <v>127</v>
      </c>
      <c r="E159" s="31"/>
      <c r="F159" s="31"/>
      <c r="G159" s="32"/>
      <c r="H159" s="32"/>
      <c r="I159" s="32"/>
    </row>
    <row r="160" spans="1:9" ht="14.25" customHeight="1" x14ac:dyDescent="0.2">
      <c r="A160" s="34" t="s">
        <v>1</v>
      </c>
      <c r="B160" s="34"/>
      <c r="C160" s="35" t="s">
        <v>10</v>
      </c>
      <c r="D160" s="36" t="s">
        <v>25</v>
      </c>
      <c r="E160" s="37">
        <f>E$10</f>
        <v>2016</v>
      </c>
      <c r="F160" s="37"/>
      <c r="G160" s="38"/>
      <c r="H160" s="38"/>
      <c r="I160" s="38"/>
    </row>
    <row r="162" spans="1:9" x14ac:dyDescent="0.2">
      <c r="A162" s="30">
        <f>A161+1</f>
        <v>1</v>
      </c>
      <c r="C162" s="30" t="s">
        <v>91</v>
      </c>
      <c r="D162" s="30" t="s">
        <v>26</v>
      </c>
      <c r="E162" s="10">
        <v>431208.40510966361</v>
      </c>
      <c r="F162" s="10"/>
      <c r="G162" s="10"/>
      <c r="H162" s="10"/>
      <c r="I162" s="10"/>
    </row>
    <row r="163" spans="1:9" x14ac:dyDescent="0.2">
      <c r="A163" s="30">
        <f t="shared" ref="A163:A179" si="7">A162+1</f>
        <v>2</v>
      </c>
      <c r="C163" s="30" t="s">
        <v>86</v>
      </c>
      <c r="D163" s="40" t="s">
        <v>102</v>
      </c>
      <c r="E163" s="10">
        <v>90869.603231452376</v>
      </c>
      <c r="F163" s="10"/>
      <c r="G163" s="10"/>
      <c r="H163" s="10"/>
      <c r="I163" s="10"/>
    </row>
    <row r="164" spans="1:9" x14ac:dyDescent="0.2">
      <c r="A164" s="30">
        <f>A163+1</f>
        <v>3</v>
      </c>
      <c r="C164" s="30" t="s">
        <v>73</v>
      </c>
      <c r="D164" s="30" t="s">
        <v>13</v>
      </c>
      <c r="E164" s="10">
        <v>96918.492342789774</v>
      </c>
      <c r="F164" s="10"/>
      <c r="G164" s="10"/>
      <c r="H164" s="10"/>
      <c r="I164" s="10"/>
    </row>
    <row r="165" spans="1:9" x14ac:dyDescent="0.2">
      <c r="A165" s="30">
        <f t="shared" si="7"/>
        <v>4</v>
      </c>
      <c r="C165" s="30" t="s">
        <v>74</v>
      </c>
      <c r="D165" s="30" t="s">
        <v>14</v>
      </c>
      <c r="E165" s="10">
        <v>5339.936273035657</v>
      </c>
      <c r="F165" s="10"/>
      <c r="G165" s="10"/>
      <c r="H165" s="10"/>
      <c r="I165" s="10"/>
    </row>
    <row r="166" spans="1:9" x14ac:dyDescent="0.2">
      <c r="A166" s="30">
        <f t="shared" si="7"/>
        <v>5</v>
      </c>
      <c r="C166" s="30" t="s">
        <v>92</v>
      </c>
      <c r="D166" s="30" t="s">
        <v>27</v>
      </c>
      <c r="E166" s="10">
        <v>30425.901846665332</v>
      </c>
      <c r="F166" s="10"/>
      <c r="G166" s="10"/>
      <c r="H166" s="10"/>
      <c r="I166" s="10"/>
    </row>
    <row r="167" spans="1:9" x14ac:dyDescent="0.2">
      <c r="A167" s="30">
        <f t="shared" si="7"/>
        <v>6</v>
      </c>
      <c r="C167" s="30" t="s">
        <v>93</v>
      </c>
      <c r="D167" s="30" t="s">
        <v>20</v>
      </c>
      <c r="E167" s="10">
        <v>26421.437364579284</v>
      </c>
      <c r="F167" s="10"/>
      <c r="G167" s="10"/>
      <c r="H167" s="10"/>
      <c r="I167" s="10"/>
    </row>
    <row r="168" spans="1:9" x14ac:dyDescent="0.2">
      <c r="A168" s="30">
        <f t="shared" si="7"/>
        <v>7</v>
      </c>
      <c r="C168" s="30" t="s">
        <v>75</v>
      </c>
      <c r="D168" s="30" t="s">
        <v>21</v>
      </c>
      <c r="E168" s="10">
        <v>8226.1108926533034</v>
      </c>
      <c r="F168" s="10"/>
      <c r="G168" s="10"/>
      <c r="H168" s="10"/>
      <c r="I168" s="10"/>
    </row>
    <row r="169" spans="1:9" x14ac:dyDescent="0.2">
      <c r="A169" s="30">
        <f t="shared" si="7"/>
        <v>8</v>
      </c>
      <c r="C169" s="30" t="s">
        <v>76</v>
      </c>
      <c r="D169" s="30" t="s">
        <v>22</v>
      </c>
      <c r="E169" s="10">
        <v>947.14486101745592</v>
      </c>
      <c r="F169" s="10"/>
      <c r="G169" s="10"/>
      <c r="H169" s="10"/>
      <c r="I169" s="10"/>
    </row>
    <row r="170" spans="1:9" x14ac:dyDescent="0.2">
      <c r="A170" s="30">
        <f t="shared" si="7"/>
        <v>9</v>
      </c>
      <c r="C170" s="30" t="s">
        <v>77</v>
      </c>
      <c r="D170" s="30" t="s">
        <v>15</v>
      </c>
      <c r="E170" s="10">
        <v>14934.168775301894</v>
      </c>
      <c r="F170" s="10"/>
      <c r="G170" s="10"/>
      <c r="H170" s="10"/>
      <c r="I170" s="10"/>
    </row>
    <row r="171" spans="1:9" x14ac:dyDescent="0.2">
      <c r="A171" s="30">
        <f t="shared" si="7"/>
        <v>10</v>
      </c>
      <c r="C171" s="30" t="s">
        <v>78</v>
      </c>
      <c r="D171" s="30" t="s">
        <v>16</v>
      </c>
      <c r="E171" s="10">
        <v>14194.529882717285</v>
      </c>
      <c r="F171" s="10"/>
      <c r="G171" s="10"/>
      <c r="H171" s="10"/>
      <c r="I171" s="10"/>
    </row>
    <row r="172" spans="1:9" x14ac:dyDescent="0.2">
      <c r="A172" s="30">
        <f t="shared" si="7"/>
        <v>11</v>
      </c>
      <c r="C172" s="30" t="s">
        <v>79</v>
      </c>
      <c r="D172" s="30" t="s">
        <v>80</v>
      </c>
      <c r="E172" s="10">
        <v>13673.017495734943</v>
      </c>
      <c r="F172" s="10"/>
      <c r="G172" s="10"/>
      <c r="H172" s="10"/>
      <c r="I172" s="10"/>
    </row>
    <row r="173" spans="1:9" x14ac:dyDescent="0.2">
      <c r="A173" s="30">
        <f t="shared" si="7"/>
        <v>12</v>
      </c>
      <c r="C173" s="30" t="s">
        <v>81</v>
      </c>
      <c r="D173" s="30" t="s">
        <v>82</v>
      </c>
      <c r="E173" s="10">
        <v>17996.672287099227</v>
      </c>
      <c r="F173" s="10"/>
      <c r="G173" s="10"/>
      <c r="H173" s="10"/>
      <c r="I173" s="10"/>
    </row>
    <row r="174" spans="1:9" x14ac:dyDescent="0.2">
      <c r="A174" s="30">
        <f t="shared" si="7"/>
        <v>13</v>
      </c>
      <c r="C174" s="30" t="s">
        <v>94</v>
      </c>
      <c r="D174" s="30" t="s">
        <v>31</v>
      </c>
      <c r="E174" s="10">
        <v>801.09564535000004</v>
      </c>
      <c r="F174" s="10"/>
      <c r="G174" s="10"/>
      <c r="H174" s="10"/>
      <c r="I174" s="10"/>
    </row>
    <row r="175" spans="1:9" x14ac:dyDescent="0.2">
      <c r="A175" s="30">
        <f t="shared" si="7"/>
        <v>14</v>
      </c>
      <c r="C175" s="30" t="s">
        <v>95</v>
      </c>
      <c r="D175" s="30" t="s">
        <v>28</v>
      </c>
      <c r="E175" s="10">
        <v>1287.70678335</v>
      </c>
      <c r="F175" s="10"/>
      <c r="G175" s="10"/>
      <c r="H175" s="10"/>
      <c r="I175" s="10"/>
    </row>
    <row r="176" spans="1:9" x14ac:dyDescent="0.2">
      <c r="A176" s="30">
        <f t="shared" si="7"/>
        <v>15</v>
      </c>
      <c r="C176" s="30" t="s">
        <v>96</v>
      </c>
      <c r="D176" s="30" t="s">
        <v>29</v>
      </c>
      <c r="E176" s="10">
        <v>12834.597173355061</v>
      </c>
      <c r="F176" s="10"/>
      <c r="G176" s="10"/>
      <c r="H176" s="10"/>
      <c r="I176" s="10"/>
    </row>
    <row r="177" spans="1:9" x14ac:dyDescent="0.2">
      <c r="A177" s="30">
        <f t="shared" si="7"/>
        <v>16</v>
      </c>
      <c r="C177" s="30" t="s">
        <v>97</v>
      </c>
      <c r="D177" s="30" t="s">
        <v>11</v>
      </c>
      <c r="E177" s="10">
        <v>2645.6208706488173</v>
      </c>
      <c r="F177" s="10"/>
      <c r="G177" s="10"/>
      <c r="H177" s="10"/>
      <c r="I177" s="10"/>
    </row>
    <row r="178" spans="1:9" x14ac:dyDescent="0.2">
      <c r="A178" s="30">
        <f t="shared" si="7"/>
        <v>17</v>
      </c>
      <c r="C178" s="30" t="s">
        <v>98</v>
      </c>
      <c r="D178" s="30" t="s">
        <v>30</v>
      </c>
      <c r="E178" s="10">
        <v>9336.1315306503293</v>
      </c>
      <c r="F178" s="10"/>
      <c r="G178" s="10"/>
      <c r="H178" s="10"/>
      <c r="I178" s="10"/>
    </row>
    <row r="179" spans="1:9" x14ac:dyDescent="0.2">
      <c r="A179" s="30">
        <f t="shared" si="7"/>
        <v>18</v>
      </c>
      <c r="C179" s="30" t="s">
        <v>83</v>
      </c>
      <c r="D179" s="30" t="s">
        <v>23</v>
      </c>
      <c r="E179" s="10">
        <v>3016.9434883557078</v>
      </c>
      <c r="F179" s="10"/>
      <c r="G179" s="10"/>
      <c r="H179" s="10"/>
      <c r="I179" s="10"/>
    </row>
    <row r="180" spans="1:9" x14ac:dyDescent="0.2">
      <c r="E180" s="35"/>
      <c r="F180" s="35"/>
      <c r="G180" s="35"/>
      <c r="H180" s="35"/>
      <c r="I180" s="35"/>
    </row>
    <row r="181" spans="1:9" x14ac:dyDescent="0.2">
      <c r="A181" s="30">
        <f>A179+1</f>
        <v>19</v>
      </c>
      <c r="D181" s="30" t="s">
        <v>6</v>
      </c>
      <c r="E181" s="12">
        <f t="shared" ref="E181" si="8">SUM(E162:E180)</f>
        <v>781077.51585442014</v>
      </c>
      <c r="F181" s="12"/>
      <c r="G181" s="15"/>
      <c r="H181" s="15"/>
      <c r="I181" s="15"/>
    </row>
    <row r="182" spans="1:9" x14ac:dyDescent="0.2">
      <c r="E182" s="15"/>
      <c r="F182" s="15"/>
      <c r="G182" s="24"/>
      <c r="H182" s="24"/>
      <c r="I182" s="24"/>
    </row>
    <row r="183" spans="1:9" ht="15.6" customHeight="1" x14ac:dyDescent="0.2">
      <c r="D183" s="43" t="s">
        <v>128</v>
      </c>
      <c r="E183" s="10"/>
      <c r="F183" s="10"/>
      <c r="G183" s="10"/>
      <c r="H183" s="46" t="str">
        <f>I155</f>
        <v>PAGE 28 OF 40</v>
      </c>
      <c r="I183" s="47" t="str">
        <f>I154</f>
        <v>Supplemental Attachment 1</v>
      </c>
    </row>
    <row r="184" spans="1:9" x14ac:dyDescent="0.2">
      <c r="A184" s="30">
        <f>A181+1</f>
        <v>20</v>
      </c>
      <c r="C184" s="30" t="s">
        <v>99</v>
      </c>
      <c r="D184" s="30" t="s">
        <v>3</v>
      </c>
      <c r="E184" s="10">
        <v>7991.472736782227</v>
      </c>
      <c r="F184" s="10"/>
      <c r="G184" s="10"/>
      <c r="H184" s="46"/>
      <c r="I184" s="47"/>
    </row>
    <row r="185" spans="1:9" x14ac:dyDescent="0.2">
      <c r="A185" s="30">
        <f>(A184+1)</f>
        <v>21</v>
      </c>
      <c r="C185" s="30" t="s">
        <v>100</v>
      </c>
      <c r="D185" s="30" t="s">
        <v>4</v>
      </c>
      <c r="E185" s="10">
        <v>8445.9698400000016</v>
      </c>
      <c r="F185" s="10"/>
      <c r="G185" s="15"/>
      <c r="H185" s="46"/>
      <c r="I185" s="47"/>
    </row>
    <row r="186" spans="1:9" ht="14.1" customHeight="1" x14ac:dyDescent="0.2">
      <c r="E186" s="15"/>
      <c r="F186" s="15"/>
      <c r="G186" s="15"/>
      <c r="H186" s="46"/>
      <c r="I186" s="47"/>
    </row>
    <row r="187" spans="1:9" ht="14.25" customHeight="1" x14ac:dyDescent="0.2">
      <c r="A187" s="30">
        <f>A185+1</f>
        <v>22</v>
      </c>
      <c r="D187" s="30" t="s">
        <v>84</v>
      </c>
      <c r="E187" s="15">
        <f>SUM(E184:E186)</f>
        <v>16437.442576782229</v>
      </c>
      <c r="F187" s="15"/>
      <c r="G187" s="15"/>
      <c r="H187" s="46"/>
      <c r="I187" s="47"/>
    </row>
    <row r="188" spans="1:9" x14ac:dyDescent="0.2">
      <c r="E188" s="15"/>
      <c r="F188" s="15"/>
      <c r="G188" s="10"/>
      <c r="H188" s="46"/>
      <c r="I188" s="47"/>
    </row>
    <row r="189" spans="1:9" x14ac:dyDescent="0.2">
      <c r="D189" s="43" t="s">
        <v>33</v>
      </c>
      <c r="E189" s="12"/>
      <c r="F189" s="12"/>
      <c r="G189" s="12"/>
      <c r="H189" s="46"/>
      <c r="I189" s="47"/>
    </row>
    <row r="190" spans="1:9" x14ac:dyDescent="0.2">
      <c r="A190" s="30">
        <f>(A187+1)</f>
        <v>23</v>
      </c>
      <c r="D190" s="30" t="s">
        <v>24</v>
      </c>
      <c r="E190" s="12">
        <f t="shared" ref="E190" si="9">E187+E181+E146</f>
        <v>3563527.7571481471</v>
      </c>
      <c r="F190" s="12"/>
      <c r="G190" s="12"/>
      <c r="H190" s="46"/>
      <c r="I190" s="47"/>
    </row>
    <row r="191" spans="1:9" x14ac:dyDescent="0.2">
      <c r="E191" s="12"/>
      <c r="F191" s="12"/>
      <c r="G191" s="12"/>
      <c r="H191" s="46"/>
      <c r="I191" s="47"/>
    </row>
    <row r="192" spans="1:9" ht="64.5" customHeight="1" x14ac:dyDescent="0.2">
      <c r="D192" s="40"/>
      <c r="E192" s="12"/>
      <c r="F192" s="12"/>
      <c r="G192" s="12"/>
      <c r="H192" s="46"/>
      <c r="I192" s="47"/>
    </row>
    <row r="193" spans="4:9" x14ac:dyDescent="0.2">
      <c r="D193" s="42"/>
      <c r="E193" s="10"/>
      <c r="F193" s="10"/>
      <c r="G193" s="10"/>
      <c r="H193" s="45"/>
      <c r="I193" s="45"/>
    </row>
    <row r="194" spans="4:9" x14ac:dyDescent="0.2">
      <c r="D194" s="42"/>
      <c r="E194" s="10"/>
      <c r="F194" s="10"/>
      <c r="G194" s="10"/>
      <c r="H194" s="45"/>
      <c r="I194" s="45"/>
    </row>
    <row r="195" spans="4:9" x14ac:dyDescent="0.2">
      <c r="D195" s="42"/>
      <c r="E195" s="10"/>
      <c r="F195" s="10"/>
      <c r="G195" s="10"/>
      <c r="H195" s="10"/>
      <c r="I195" s="10"/>
    </row>
    <row r="196" spans="4:9" s="16" customFormat="1" x14ac:dyDescent="0.2">
      <c r="E196" s="31"/>
      <c r="F196" s="31"/>
      <c r="G196" s="31"/>
      <c r="H196" s="31"/>
      <c r="I196" s="31"/>
    </row>
    <row r="197" spans="4:9" s="16" customFormat="1" x14ac:dyDescent="0.2">
      <c r="E197" s="31"/>
      <c r="F197" s="31"/>
      <c r="G197" s="31"/>
      <c r="H197" s="31"/>
      <c r="I197" s="31"/>
    </row>
    <row r="198" spans="4:9" s="16" customFormat="1" x14ac:dyDescent="0.2">
      <c r="E198" s="31"/>
      <c r="F198" s="31"/>
      <c r="G198" s="31"/>
      <c r="H198" s="31"/>
      <c r="I198" s="31"/>
    </row>
    <row r="199" spans="4:9" s="16" customFormat="1" x14ac:dyDescent="0.2">
      <c r="E199" s="31"/>
      <c r="F199" s="31"/>
      <c r="G199" s="31"/>
      <c r="H199" s="31"/>
      <c r="I199" s="31"/>
    </row>
    <row r="247" spans="3:9" x14ac:dyDescent="0.2">
      <c r="C247" s="40"/>
      <c r="D247" s="40"/>
      <c r="E247" s="10"/>
      <c r="F247" s="10"/>
      <c r="G247" s="10"/>
      <c r="H247" s="10"/>
      <c r="I247" s="10"/>
    </row>
    <row r="296" spans="3:9" x14ac:dyDescent="0.2">
      <c r="C296" s="40"/>
      <c r="D296" s="40"/>
      <c r="E296" s="10"/>
      <c r="F296" s="10"/>
      <c r="G296" s="10"/>
      <c r="H296" s="10"/>
      <c r="I296" s="10"/>
    </row>
    <row r="297" spans="3:9" x14ac:dyDescent="0.2">
      <c r="C297" s="40"/>
      <c r="D297" s="40"/>
      <c r="E297" s="10"/>
      <c r="F297" s="10"/>
      <c r="G297" s="10"/>
      <c r="H297" s="10"/>
      <c r="I297" s="10"/>
    </row>
  </sheetData>
  <mergeCells count="8">
    <mergeCell ref="H138:H150"/>
    <mergeCell ref="I138:I150"/>
    <mergeCell ref="H183:H192"/>
    <mergeCell ref="I183:I192"/>
    <mergeCell ref="H42:H54"/>
    <mergeCell ref="I42:I54"/>
    <mergeCell ref="H87:H96"/>
    <mergeCell ref="I87:I96"/>
  </mergeCells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54" max="25" man="1"/>
    <brk id="96" max="25" man="1"/>
    <brk id="150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C59D6-112B-476D-89AB-2B9BB2565685}">
  <dimension ref="A1:I283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30" customWidth="1"/>
    <col min="2" max="2" width="2.77734375" style="30" customWidth="1"/>
    <col min="3" max="3" width="18.88671875" style="30" customWidth="1"/>
    <col min="4" max="4" width="45" style="30" customWidth="1"/>
    <col min="5" max="7" width="11.77734375" style="30" customWidth="1"/>
    <col min="8" max="9" width="2.77734375" style="30" customWidth="1"/>
    <col min="10" max="16384" width="9.6640625" style="30"/>
  </cols>
  <sheetData>
    <row r="1" spans="1:9" ht="14.25" customHeight="1" x14ac:dyDescent="0.2">
      <c r="A1" s="30" t="s">
        <v>34</v>
      </c>
      <c r="I1" s="26" t="s">
        <v>103</v>
      </c>
    </row>
    <row r="2" spans="1:9" ht="14.25" customHeight="1" x14ac:dyDescent="0.2">
      <c r="A2" s="30" t="s">
        <v>188</v>
      </c>
      <c r="I2" s="26" t="s">
        <v>104</v>
      </c>
    </row>
    <row r="3" spans="1:9" ht="14.25" customHeight="1" x14ac:dyDescent="0.2">
      <c r="A3" s="30" t="s">
        <v>139</v>
      </c>
      <c r="I3" s="29" t="s">
        <v>136</v>
      </c>
    </row>
    <row r="4" spans="1:9" ht="14.25" customHeight="1" x14ac:dyDescent="0.2">
      <c r="I4" s="26" t="s">
        <v>142</v>
      </c>
    </row>
    <row r="5" spans="1:9" ht="14.25" customHeight="1" x14ac:dyDescent="0.2">
      <c r="I5" s="31" t="s">
        <v>217</v>
      </c>
    </row>
    <row r="6" spans="1:9" ht="14.25" customHeight="1" x14ac:dyDescent="0.2"/>
    <row r="7" spans="1:9" ht="14.25" customHeight="1" x14ac:dyDescent="0.2">
      <c r="C7" s="32" t="s">
        <v>2</v>
      </c>
      <c r="D7" s="32" t="s">
        <v>7</v>
      </c>
      <c r="E7" s="31" t="s">
        <v>8</v>
      </c>
      <c r="F7" s="31"/>
      <c r="G7" s="32"/>
      <c r="H7" s="32"/>
      <c r="I7" s="32"/>
    </row>
    <row r="8" spans="1:9" ht="14.25" customHeight="1" x14ac:dyDescent="0.2"/>
    <row r="9" spans="1:9" ht="14.25" customHeight="1" x14ac:dyDescent="0.2">
      <c r="A9" s="33" t="s">
        <v>0</v>
      </c>
      <c r="B9" s="33"/>
      <c r="C9" s="30" t="s">
        <v>9</v>
      </c>
      <c r="D9" s="32" t="s">
        <v>123</v>
      </c>
      <c r="E9" s="31"/>
      <c r="F9" s="31"/>
      <c r="G9" s="32"/>
      <c r="H9" s="32"/>
      <c r="I9" s="32"/>
    </row>
    <row r="10" spans="1:9" ht="14.25" customHeight="1" x14ac:dyDescent="0.2">
      <c r="A10" s="34" t="s">
        <v>1</v>
      </c>
      <c r="B10" s="34"/>
      <c r="C10" s="35" t="s">
        <v>10</v>
      </c>
      <c r="D10" s="36" t="s">
        <v>25</v>
      </c>
      <c r="E10" s="37">
        <v>2017</v>
      </c>
      <c r="F10" s="37"/>
      <c r="G10" s="38"/>
      <c r="H10" s="38"/>
      <c r="I10" s="38"/>
    </row>
    <row r="11" spans="1:9" ht="14.25" customHeight="1" x14ac:dyDescent="0.2">
      <c r="E11" s="39"/>
      <c r="F11" s="39"/>
    </row>
    <row r="12" spans="1:9" ht="14.25" customHeight="1" x14ac:dyDescent="0.2">
      <c r="A12" s="30">
        <f t="shared" ref="A12" si="0">(A11+1)</f>
        <v>1</v>
      </c>
      <c r="C12" s="40" t="s">
        <v>35</v>
      </c>
      <c r="D12" s="40" t="s">
        <v>26</v>
      </c>
      <c r="E12" s="2">
        <v>1445006.9589253298</v>
      </c>
      <c r="F12" s="2"/>
      <c r="G12" s="2"/>
      <c r="H12" s="2"/>
      <c r="I12" s="2"/>
    </row>
    <row r="13" spans="1:9" ht="14.25" customHeight="1" x14ac:dyDescent="0.2">
      <c r="A13" s="30">
        <f>A12+1</f>
        <v>2</v>
      </c>
      <c r="C13" s="40" t="s">
        <v>36</v>
      </c>
      <c r="D13" s="40" t="s">
        <v>102</v>
      </c>
      <c r="E13" s="2">
        <v>158273.08944944607</v>
      </c>
      <c r="F13" s="2"/>
      <c r="G13" s="2"/>
      <c r="H13" s="2"/>
      <c r="I13" s="2"/>
    </row>
    <row r="14" spans="1:9" ht="14.25" customHeight="1" x14ac:dyDescent="0.2">
      <c r="A14" s="30">
        <f t="shared" ref="A14:A41" si="1">A13+1</f>
        <v>3</v>
      </c>
      <c r="C14" s="40" t="s">
        <v>37</v>
      </c>
      <c r="D14" s="40" t="s">
        <v>11</v>
      </c>
      <c r="E14" s="2">
        <v>6919.3373984629206</v>
      </c>
      <c r="F14" s="2"/>
      <c r="G14" s="2"/>
      <c r="H14" s="2"/>
      <c r="I14" s="2"/>
    </row>
    <row r="15" spans="1:9" ht="14.25" customHeight="1" x14ac:dyDescent="0.2">
      <c r="A15" s="30">
        <f t="shared" si="1"/>
        <v>4</v>
      </c>
      <c r="C15" s="40" t="s">
        <v>38</v>
      </c>
      <c r="D15" s="40" t="s">
        <v>12</v>
      </c>
      <c r="E15" s="2">
        <v>271.96528689425787</v>
      </c>
      <c r="F15" s="2"/>
      <c r="G15" s="2"/>
      <c r="H15" s="2"/>
      <c r="I15" s="2"/>
    </row>
    <row r="16" spans="1:9" ht="14.25" customHeight="1" x14ac:dyDescent="0.2">
      <c r="A16" s="30">
        <f t="shared" si="1"/>
        <v>5</v>
      </c>
      <c r="C16" s="40" t="s">
        <v>39</v>
      </c>
      <c r="D16" s="40" t="s">
        <v>101</v>
      </c>
      <c r="E16" s="2">
        <v>10070.873174656534</v>
      </c>
      <c r="F16" s="2"/>
      <c r="G16" s="2"/>
      <c r="H16" s="2"/>
      <c r="I16" s="2"/>
    </row>
    <row r="17" spans="1:9" ht="14.25" customHeight="1" x14ac:dyDescent="0.2">
      <c r="A17" s="30">
        <f t="shared" si="1"/>
        <v>6</v>
      </c>
      <c r="C17" s="40" t="s">
        <v>129</v>
      </c>
      <c r="D17" s="40" t="s">
        <v>130</v>
      </c>
      <c r="E17" s="2">
        <v>235.02697143273045</v>
      </c>
      <c r="F17" s="2"/>
      <c r="G17" s="2"/>
      <c r="H17" s="2"/>
      <c r="I17" s="2"/>
    </row>
    <row r="18" spans="1:9" s="41" customFormat="1" ht="14.25" customHeight="1" x14ac:dyDescent="0.25">
      <c r="A18" s="30">
        <f t="shared" si="1"/>
        <v>7</v>
      </c>
      <c r="B18" s="30"/>
      <c r="C18" s="40" t="s">
        <v>40</v>
      </c>
      <c r="D18" s="40" t="s">
        <v>41</v>
      </c>
      <c r="E18" s="2">
        <v>35160.074865986331</v>
      </c>
      <c r="F18" s="2"/>
      <c r="G18" s="2"/>
      <c r="H18" s="2"/>
      <c r="I18" s="2"/>
    </row>
    <row r="19" spans="1:9" s="41" customFormat="1" ht="14.25" customHeight="1" x14ac:dyDescent="0.25">
      <c r="A19" s="30">
        <f t="shared" si="1"/>
        <v>8</v>
      </c>
      <c r="B19" s="30"/>
      <c r="C19" s="40" t="s">
        <v>42</v>
      </c>
      <c r="D19" s="40" t="s">
        <v>43</v>
      </c>
      <c r="E19" s="2">
        <v>9433.0984370688475</v>
      </c>
      <c r="F19" s="2"/>
      <c r="G19" s="2"/>
      <c r="H19" s="2"/>
      <c r="I19" s="2"/>
    </row>
    <row r="20" spans="1:9" ht="14.25" customHeight="1" x14ac:dyDescent="0.2">
      <c r="A20" s="30">
        <f t="shared" si="1"/>
        <v>9</v>
      </c>
      <c r="C20" s="40" t="s">
        <v>44</v>
      </c>
      <c r="D20" s="40" t="s">
        <v>45</v>
      </c>
      <c r="E20" s="2">
        <v>10000.000000000002</v>
      </c>
      <c r="F20" s="2"/>
      <c r="G20" s="2"/>
      <c r="H20" s="2"/>
      <c r="I20" s="2"/>
    </row>
    <row r="21" spans="1:9" ht="14.25" customHeight="1" x14ac:dyDescent="0.2">
      <c r="A21" s="30">
        <f t="shared" si="1"/>
        <v>10</v>
      </c>
      <c r="C21" s="40" t="s">
        <v>46</v>
      </c>
      <c r="D21" s="40" t="s">
        <v>47</v>
      </c>
      <c r="E21" s="2">
        <v>4462.2797851562509</v>
      </c>
      <c r="F21" s="2"/>
      <c r="G21" s="2"/>
      <c r="H21" s="2"/>
      <c r="I21" s="2"/>
    </row>
    <row r="22" spans="1:9" ht="14.25" customHeight="1" x14ac:dyDescent="0.2">
      <c r="A22" s="30">
        <f t="shared" si="1"/>
        <v>11</v>
      </c>
      <c r="C22" s="40" t="s">
        <v>85</v>
      </c>
      <c r="D22" s="40" t="s">
        <v>87</v>
      </c>
      <c r="E22" s="2">
        <v>13290.49422103098</v>
      </c>
      <c r="F22" s="2"/>
      <c r="G22" s="2"/>
      <c r="H22" s="2"/>
      <c r="I22" s="2"/>
    </row>
    <row r="23" spans="1:9" ht="14.25" customHeight="1" x14ac:dyDescent="0.2">
      <c r="A23" s="30">
        <f t="shared" si="1"/>
        <v>12</v>
      </c>
      <c r="C23" s="40" t="s">
        <v>48</v>
      </c>
      <c r="D23" s="40" t="s">
        <v>27</v>
      </c>
      <c r="E23" s="2">
        <v>6507.1793937188922</v>
      </c>
      <c r="F23" s="2"/>
      <c r="G23" s="2"/>
      <c r="H23" s="2"/>
      <c r="I23" s="2"/>
    </row>
    <row r="24" spans="1:9" ht="14.25" customHeight="1" x14ac:dyDescent="0.2">
      <c r="A24" s="30">
        <f t="shared" si="1"/>
        <v>13</v>
      </c>
      <c r="C24" s="40" t="s">
        <v>49</v>
      </c>
      <c r="D24" s="40" t="s">
        <v>13</v>
      </c>
      <c r="E24" s="2">
        <v>511444.42020790739</v>
      </c>
      <c r="F24" s="2"/>
      <c r="G24" s="2"/>
      <c r="H24" s="2"/>
      <c r="I24" s="2"/>
    </row>
    <row r="25" spans="1:9" s="41" customFormat="1" ht="14.25" customHeight="1" x14ac:dyDescent="0.25">
      <c r="A25" s="30">
        <f t="shared" si="1"/>
        <v>14</v>
      </c>
      <c r="B25" s="30"/>
      <c r="C25" s="40" t="s">
        <v>50</v>
      </c>
      <c r="D25" s="40" t="s">
        <v>14</v>
      </c>
      <c r="E25" s="2">
        <v>9218.8920500292334</v>
      </c>
      <c r="F25" s="2"/>
      <c r="G25" s="2"/>
      <c r="H25" s="2"/>
      <c r="I25" s="2"/>
    </row>
    <row r="26" spans="1:9" s="41" customFormat="1" ht="14.25" customHeight="1" x14ac:dyDescent="0.25">
      <c r="A26" s="30">
        <f t="shared" si="1"/>
        <v>15</v>
      </c>
      <c r="B26" s="30"/>
      <c r="C26" s="40" t="s">
        <v>51</v>
      </c>
      <c r="D26" s="40" t="s">
        <v>15</v>
      </c>
      <c r="E26" s="2">
        <v>89683.536346435532</v>
      </c>
      <c r="F26" s="2"/>
      <c r="G26" s="2"/>
      <c r="H26" s="2"/>
      <c r="I26" s="2"/>
    </row>
    <row r="27" spans="1:9" s="41" customFormat="1" ht="14.25" customHeight="1" x14ac:dyDescent="0.25">
      <c r="A27" s="30">
        <f t="shared" si="1"/>
        <v>16</v>
      </c>
      <c r="B27" s="30"/>
      <c r="C27" s="40" t="s">
        <v>52</v>
      </c>
      <c r="D27" s="40" t="s">
        <v>16</v>
      </c>
      <c r="E27" s="2">
        <v>35035.182078532496</v>
      </c>
      <c r="F27" s="2"/>
      <c r="G27" s="2"/>
      <c r="H27" s="2"/>
      <c r="I27" s="2"/>
    </row>
    <row r="28" spans="1:9" s="41" customFormat="1" ht="14.25" customHeight="1" x14ac:dyDescent="0.25">
      <c r="A28" s="30">
        <f t="shared" si="1"/>
        <v>17</v>
      </c>
      <c r="B28" s="30"/>
      <c r="C28" s="40" t="s">
        <v>53</v>
      </c>
      <c r="D28" s="40" t="s">
        <v>17</v>
      </c>
      <c r="E28" s="2">
        <v>1500.0000000000002</v>
      </c>
      <c r="F28" s="2"/>
      <c r="G28" s="2"/>
      <c r="H28" s="2"/>
      <c r="I28" s="2"/>
    </row>
    <row r="29" spans="1:9" s="41" customFormat="1" ht="14.25" customHeight="1" x14ac:dyDescent="0.25">
      <c r="A29" s="30">
        <f t="shared" si="1"/>
        <v>18</v>
      </c>
      <c r="B29" s="30"/>
      <c r="C29" s="40" t="s">
        <v>56</v>
      </c>
      <c r="D29" s="40" t="s">
        <v>57</v>
      </c>
      <c r="E29" s="2">
        <v>41932.069955055042</v>
      </c>
      <c r="F29" s="2"/>
      <c r="G29" s="2"/>
      <c r="H29" s="2"/>
      <c r="I29" s="2"/>
    </row>
    <row r="30" spans="1:9" s="41" customFormat="1" ht="14.25" customHeight="1" x14ac:dyDescent="0.25">
      <c r="A30" s="30">
        <f t="shared" si="1"/>
        <v>19</v>
      </c>
      <c r="B30" s="30"/>
      <c r="C30" s="40" t="s">
        <v>58</v>
      </c>
      <c r="D30" s="40" t="s">
        <v>28</v>
      </c>
      <c r="E30" s="2">
        <v>7983.1010681338666</v>
      </c>
      <c r="F30" s="2"/>
      <c r="G30" s="2"/>
      <c r="H30" s="2"/>
      <c r="I30" s="2"/>
    </row>
    <row r="31" spans="1:9" s="41" customFormat="1" ht="14.25" customHeight="1" x14ac:dyDescent="0.25">
      <c r="A31" s="30">
        <f t="shared" si="1"/>
        <v>20</v>
      </c>
      <c r="B31" s="30"/>
      <c r="C31" s="40" t="s">
        <v>59</v>
      </c>
      <c r="D31" s="40" t="s">
        <v>60</v>
      </c>
      <c r="E31" s="2">
        <v>2301</v>
      </c>
      <c r="F31" s="2"/>
      <c r="G31" s="2"/>
      <c r="H31" s="2"/>
      <c r="I31" s="2"/>
    </row>
    <row r="32" spans="1:9" s="41" customFormat="1" ht="14.25" customHeight="1" x14ac:dyDescent="0.25">
      <c r="A32" s="30">
        <f t="shared" si="1"/>
        <v>21</v>
      </c>
      <c r="B32" s="30"/>
      <c r="C32" s="40" t="s">
        <v>61</v>
      </c>
      <c r="D32" s="40" t="s">
        <v>62</v>
      </c>
      <c r="E32" s="2">
        <v>3943</v>
      </c>
      <c r="F32" s="2"/>
      <c r="G32" s="2"/>
      <c r="H32" s="2"/>
      <c r="I32" s="2"/>
    </row>
    <row r="33" spans="1:9" s="41" customFormat="1" ht="14.25" customHeight="1" x14ac:dyDescent="0.25">
      <c r="A33" s="30">
        <f t="shared" si="1"/>
        <v>22</v>
      </c>
      <c r="B33" s="30"/>
      <c r="C33" s="40" t="s">
        <v>54</v>
      </c>
      <c r="D33" s="40" t="s">
        <v>55</v>
      </c>
      <c r="E33" s="2">
        <v>48761.662299107891</v>
      </c>
      <c r="F33" s="2"/>
      <c r="G33" s="2"/>
      <c r="H33" s="2"/>
      <c r="I33" s="2"/>
    </row>
    <row r="34" spans="1:9" s="41" customFormat="1" ht="14.25" customHeight="1" x14ac:dyDescent="0.25">
      <c r="A34" s="30">
        <f t="shared" si="1"/>
        <v>23</v>
      </c>
      <c r="B34" s="30"/>
      <c r="C34" s="40" t="s">
        <v>63</v>
      </c>
      <c r="D34" s="40" t="s">
        <v>18</v>
      </c>
      <c r="E34" s="2">
        <v>1827.3559703826907</v>
      </c>
      <c r="F34" s="2"/>
      <c r="G34" s="2"/>
      <c r="H34" s="2"/>
      <c r="I34" s="2"/>
    </row>
    <row r="35" spans="1:9" s="41" customFormat="1" ht="14.25" customHeight="1" x14ac:dyDescent="0.25">
      <c r="A35" s="30">
        <f t="shared" si="1"/>
        <v>24</v>
      </c>
      <c r="B35" s="30"/>
      <c r="C35" s="40" t="s">
        <v>64</v>
      </c>
      <c r="D35" s="40" t="s">
        <v>19</v>
      </c>
      <c r="E35" s="2">
        <v>9483.8154501872668</v>
      </c>
      <c r="F35" s="2"/>
      <c r="G35" s="2"/>
      <c r="H35" s="2"/>
      <c r="I35" s="2"/>
    </row>
    <row r="36" spans="1:9" s="41" customFormat="1" ht="14.25" customHeight="1" x14ac:dyDescent="0.25">
      <c r="A36" s="30">
        <f t="shared" si="1"/>
        <v>25</v>
      </c>
      <c r="B36" s="30"/>
      <c r="C36" s="40" t="s">
        <v>65</v>
      </c>
      <c r="D36" s="40" t="s">
        <v>66</v>
      </c>
      <c r="E36" s="2">
        <v>4256.4001464843759</v>
      </c>
      <c r="F36" s="2"/>
      <c r="G36" s="2"/>
      <c r="H36" s="2"/>
      <c r="I36" s="2"/>
    </row>
    <row r="37" spans="1:9" s="41" customFormat="1" ht="14.25" customHeight="1" x14ac:dyDescent="0.25">
      <c r="A37" s="30">
        <f t="shared" si="1"/>
        <v>26</v>
      </c>
      <c r="B37" s="30"/>
      <c r="C37" s="40" t="s">
        <v>67</v>
      </c>
      <c r="D37" s="40" t="s">
        <v>68</v>
      </c>
      <c r="E37" s="2">
        <v>12456.731314476212</v>
      </c>
      <c r="F37" s="2"/>
      <c r="G37" s="2"/>
      <c r="H37" s="2"/>
      <c r="I37" s="2"/>
    </row>
    <row r="38" spans="1:9" s="41" customFormat="1" ht="14.25" customHeight="1" x14ac:dyDescent="0.25">
      <c r="A38" s="30">
        <f t="shared" si="1"/>
        <v>27</v>
      </c>
      <c r="B38" s="30"/>
      <c r="C38" s="40" t="s">
        <v>69</v>
      </c>
      <c r="D38" s="40" t="s">
        <v>70</v>
      </c>
      <c r="E38" s="2">
        <v>35314.600097656257</v>
      </c>
      <c r="F38" s="2"/>
      <c r="G38" s="2"/>
      <c r="H38" s="2"/>
      <c r="I38" s="2"/>
    </row>
    <row r="39" spans="1:9" ht="14.25" customHeight="1" x14ac:dyDescent="0.2">
      <c r="A39" s="30">
        <f t="shared" si="1"/>
        <v>28</v>
      </c>
      <c r="C39" s="40" t="s">
        <v>88</v>
      </c>
      <c r="D39" s="40" t="s">
        <v>89</v>
      </c>
      <c r="E39" s="2">
        <v>22642.831585932396</v>
      </c>
      <c r="F39" s="2"/>
      <c r="G39" s="2"/>
      <c r="H39" s="48" t="str">
        <f>I5</f>
        <v>PAGE 29 OF 40</v>
      </c>
      <c r="I39" s="48" t="str">
        <f>I4</f>
        <v>Supplemental Attachment 1</v>
      </c>
    </row>
    <row r="40" spans="1:9" ht="14.25" customHeight="1" x14ac:dyDescent="0.2">
      <c r="A40" s="30">
        <f t="shared" si="1"/>
        <v>29</v>
      </c>
      <c r="C40" s="40" t="s">
        <v>71</v>
      </c>
      <c r="D40" s="40" t="s">
        <v>20</v>
      </c>
      <c r="E40" s="2">
        <v>100965.80418820375</v>
      </c>
      <c r="F40" s="2"/>
      <c r="G40" s="2"/>
      <c r="H40" s="48"/>
      <c r="I40" s="48"/>
    </row>
    <row r="41" spans="1:9" ht="14.25" customHeight="1" x14ac:dyDescent="0.2">
      <c r="A41" s="30">
        <f t="shared" si="1"/>
        <v>30</v>
      </c>
      <c r="C41" s="40" t="s">
        <v>72</v>
      </c>
      <c r="D41" s="40" t="s">
        <v>90</v>
      </c>
      <c r="E41" s="2">
        <v>9444.9049801522888</v>
      </c>
      <c r="F41" s="2"/>
      <c r="G41" s="2"/>
      <c r="H41" s="48"/>
      <c r="I41" s="48"/>
    </row>
    <row r="42" spans="1:9" ht="14.25" customHeight="1" x14ac:dyDescent="0.2">
      <c r="E42" s="10"/>
      <c r="F42" s="10"/>
      <c r="G42" s="10"/>
      <c r="H42" s="48"/>
      <c r="I42" s="48"/>
    </row>
    <row r="43" spans="1:9" ht="14.25" customHeight="1" x14ac:dyDescent="0.2">
      <c r="A43" s="30">
        <f>A41+1</f>
        <v>31</v>
      </c>
      <c r="D43" s="30" t="s">
        <v>5</v>
      </c>
      <c r="E43" s="15">
        <f t="shared" ref="E43" si="2">SUM(E12:E41)</f>
        <v>2647825.6856478602</v>
      </c>
      <c r="F43" s="15"/>
      <c r="G43" s="15"/>
      <c r="H43" s="48"/>
      <c r="I43" s="48"/>
    </row>
    <row r="44" spans="1:9" ht="14.25" customHeight="1" x14ac:dyDescent="0.2">
      <c r="E44" s="15"/>
      <c r="F44" s="15"/>
      <c r="G44" s="15"/>
      <c r="H44" s="48"/>
      <c r="I44" s="48"/>
    </row>
    <row r="45" spans="1:9" ht="14.25" customHeight="1" x14ac:dyDescent="0.2">
      <c r="E45" s="15"/>
      <c r="F45" s="15"/>
      <c r="G45" s="15"/>
      <c r="H45" s="48"/>
      <c r="I45" s="48"/>
    </row>
    <row r="46" spans="1:9" ht="14.25" customHeight="1" x14ac:dyDescent="0.2">
      <c r="E46" s="15"/>
      <c r="F46" s="15"/>
      <c r="G46" s="15"/>
      <c r="H46" s="48"/>
      <c r="I46" s="48"/>
    </row>
    <row r="47" spans="1:9" ht="64.5" customHeight="1" x14ac:dyDescent="0.2">
      <c r="E47" s="15"/>
      <c r="F47" s="15"/>
      <c r="G47" s="15"/>
      <c r="H47" s="48"/>
      <c r="I47" s="48"/>
    </row>
    <row r="48" spans="1:9" x14ac:dyDescent="0.2">
      <c r="A48" s="30" t="str">
        <f>A1</f>
        <v>EL PASO ELECTRIC COMPANY</v>
      </c>
      <c r="I48" s="26" t="str">
        <f>I1</f>
        <v>SOAH Docket No. 473-21-2606</v>
      </c>
    </row>
    <row r="49" spans="1:9" x14ac:dyDescent="0.2">
      <c r="A49" s="30" t="str">
        <f>A2</f>
        <v>UNADJUSTED DATA BY RATE CLASS</v>
      </c>
      <c r="I49" s="26" t="str">
        <f>I2</f>
        <v>PUC Docket No. 52195</v>
      </c>
    </row>
    <row r="50" spans="1:9" x14ac:dyDescent="0.2">
      <c r="A50" s="30" t="str">
        <f>A3</f>
        <v>FOR THE YEAR ENDED DECEMBER 31, 2017</v>
      </c>
      <c r="I50" s="26" t="str">
        <f>I3</f>
        <v>OPUC's 1st, Q. No. OPUC 1-5</v>
      </c>
    </row>
    <row r="51" spans="1:9" x14ac:dyDescent="0.2">
      <c r="I51" s="26" t="str">
        <f>I4</f>
        <v>Supplemental Attachment 1</v>
      </c>
    </row>
    <row r="52" spans="1:9" x14ac:dyDescent="0.2">
      <c r="I52" s="31" t="s">
        <v>218</v>
      </c>
    </row>
    <row r="54" spans="1:9" x14ac:dyDescent="0.2">
      <c r="C54" s="32" t="s">
        <v>2</v>
      </c>
      <c r="D54" s="32" t="s">
        <v>7</v>
      </c>
      <c r="E54" s="31" t="s">
        <v>8</v>
      </c>
      <c r="F54" s="31"/>
      <c r="G54" s="32"/>
      <c r="H54" s="32"/>
      <c r="I54" s="32"/>
    </row>
    <row r="56" spans="1:9" x14ac:dyDescent="0.2">
      <c r="A56" s="33" t="s">
        <v>0</v>
      </c>
      <c r="B56" s="33"/>
      <c r="C56" s="30" t="s">
        <v>9</v>
      </c>
      <c r="D56" s="32" t="s">
        <v>124</v>
      </c>
      <c r="E56" s="31"/>
      <c r="F56" s="31"/>
      <c r="G56" s="32"/>
      <c r="H56" s="32"/>
      <c r="I56" s="32"/>
    </row>
    <row r="57" spans="1:9" x14ac:dyDescent="0.2">
      <c r="A57" s="34" t="s">
        <v>1</v>
      </c>
      <c r="B57" s="34"/>
      <c r="C57" s="35" t="s">
        <v>10</v>
      </c>
      <c r="D57" s="36" t="s">
        <v>25</v>
      </c>
      <c r="E57" s="37">
        <f>E$10</f>
        <v>2017</v>
      </c>
      <c r="F57" s="37"/>
      <c r="G57" s="38"/>
      <c r="H57" s="38"/>
      <c r="I57" s="38"/>
    </row>
    <row r="59" spans="1:9" x14ac:dyDescent="0.2">
      <c r="A59" s="30">
        <f t="shared" ref="A59:A76" si="3">A58+1</f>
        <v>1</v>
      </c>
      <c r="C59" s="30" t="s">
        <v>91</v>
      </c>
      <c r="D59" s="30" t="s">
        <v>26</v>
      </c>
      <c r="E59" s="10">
        <v>391008.29834537377</v>
      </c>
      <c r="F59" s="10"/>
      <c r="G59" s="10"/>
      <c r="H59" s="10"/>
      <c r="I59" s="10"/>
    </row>
    <row r="60" spans="1:9" x14ac:dyDescent="0.2">
      <c r="A60" s="30">
        <f t="shared" si="3"/>
        <v>2</v>
      </c>
      <c r="C60" s="30" t="s">
        <v>86</v>
      </c>
      <c r="D60" s="40" t="s">
        <v>102</v>
      </c>
      <c r="E60" s="10">
        <v>70614.733868674637</v>
      </c>
      <c r="F60" s="10"/>
      <c r="G60" s="10"/>
      <c r="H60" s="10"/>
      <c r="I60" s="10"/>
    </row>
    <row r="61" spans="1:9" x14ac:dyDescent="0.2">
      <c r="A61" s="30">
        <f t="shared" si="3"/>
        <v>3</v>
      </c>
      <c r="C61" s="30" t="s">
        <v>73</v>
      </c>
      <c r="D61" s="30" t="s">
        <v>13</v>
      </c>
      <c r="E61" s="10">
        <v>80305.030898832163</v>
      </c>
      <c r="F61" s="10"/>
      <c r="G61" s="10"/>
      <c r="H61" s="10"/>
      <c r="I61" s="10"/>
    </row>
    <row r="62" spans="1:9" x14ac:dyDescent="0.2">
      <c r="A62" s="30">
        <f t="shared" si="3"/>
        <v>4</v>
      </c>
      <c r="C62" s="30" t="s">
        <v>74</v>
      </c>
      <c r="D62" s="30" t="s">
        <v>14</v>
      </c>
      <c r="E62" s="10">
        <v>8726.0495630337446</v>
      </c>
      <c r="F62" s="10"/>
      <c r="G62" s="10"/>
      <c r="H62" s="10"/>
      <c r="I62" s="10"/>
    </row>
    <row r="63" spans="1:9" x14ac:dyDescent="0.2">
      <c r="A63" s="30">
        <f t="shared" si="3"/>
        <v>5</v>
      </c>
      <c r="C63" s="30" t="s">
        <v>92</v>
      </c>
      <c r="D63" s="30" t="s">
        <v>27</v>
      </c>
      <c r="E63" s="10">
        <v>33010.457934622267</v>
      </c>
      <c r="F63" s="10"/>
      <c r="G63" s="10"/>
      <c r="H63" s="10"/>
      <c r="I63" s="10"/>
    </row>
    <row r="64" spans="1:9" x14ac:dyDescent="0.2">
      <c r="A64" s="30">
        <f t="shared" si="3"/>
        <v>6</v>
      </c>
      <c r="C64" s="30" t="s">
        <v>93</v>
      </c>
      <c r="D64" s="30" t="s">
        <v>20</v>
      </c>
      <c r="E64" s="10">
        <v>23031.227865623721</v>
      </c>
      <c r="F64" s="10"/>
      <c r="G64" s="10"/>
      <c r="H64" s="10"/>
      <c r="I64" s="10"/>
    </row>
    <row r="65" spans="1:9" x14ac:dyDescent="0.2">
      <c r="A65" s="30">
        <f t="shared" si="3"/>
        <v>7</v>
      </c>
      <c r="C65" s="30" t="s">
        <v>75</v>
      </c>
      <c r="D65" s="30" t="s">
        <v>21</v>
      </c>
      <c r="E65" s="10">
        <v>7615.5661209930668</v>
      </c>
      <c r="F65" s="10"/>
      <c r="G65" s="10"/>
      <c r="H65" s="10"/>
      <c r="I65" s="10"/>
    </row>
    <row r="66" spans="1:9" x14ac:dyDescent="0.2">
      <c r="A66" s="30">
        <f t="shared" si="3"/>
        <v>8</v>
      </c>
      <c r="C66" s="30" t="s">
        <v>76</v>
      </c>
      <c r="D66" s="30" t="s">
        <v>22</v>
      </c>
      <c r="E66" s="10">
        <v>1179.3600616455078</v>
      </c>
      <c r="F66" s="10"/>
      <c r="G66" s="10"/>
      <c r="H66" s="10"/>
      <c r="I66" s="10"/>
    </row>
    <row r="67" spans="1:9" x14ac:dyDescent="0.2">
      <c r="A67" s="30">
        <f t="shared" si="3"/>
        <v>9</v>
      </c>
      <c r="C67" s="30" t="s">
        <v>77</v>
      </c>
      <c r="D67" s="30" t="s">
        <v>15</v>
      </c>
      <c r="E67" s="10">
        <v>14693.20724085927</v>
      </c>
      <c r="F67" s="10"/>
      <c r="G67" s="10"/>
      <c r="H67" s="10"/>
      <c r="I67" s="10"/>
    </row>
    <row r="68" spans="1:9" x14ac:dyDescent="0.2">
      <c r="A68" s="30">
        <f t="shared" si="3"/>
        <v>10</v>
      </c>
      <c r="C68" s="30" t="s">
        <v>78</v>
      </c>
      <c r="D68" s="30" t="s">
        <v>16</v>
      </c>
      <c r="E68" s="10">
        <v>12468.440216064451</v>
      </c>
      <c r="F68" s="10"/>
      <c r="G68" s="10"/>
      <c r="H68" s="10"/>
      <c r="I68" s="10"/>
    </row>
    <row r="69" spans="1:9" x14ac:dyDescent="0.2">
      <c r="A69" s="30">
        <f t="shared" si="3"/>
        <v>11</v>
      </c>
      <c r="C69" s="30" t="s">
        <v>79</v>
      </c>
      <c r="D69" s="30" t="s">
        <v>80</v>
      </c>
      <c r="E69" s="10">
        <v>13975.379760742188</v>
      </c>
      <c r="F69" s="10"/>
      <c r="G69" s="10"/>
      <c r="H69" s="10"/>
      <c r="I69" s="10"/>
    </row>
    <row r="70" spans="1:9" x14ac:dyDescent="0.2">
      <c r="A70" s="30">
        <f t="shared" si="3"/>
        <v>12</v>
      </c>
      <c r="C70" s="30" t="s">
        <v>81</v>
      </c>
      <c r="D70" s="30" t="s">
        <v>82</v>
      </c>
      <c r="E70" s="10">
        <v>17330.317160773546</v>
      </c>
      <c r="F70" s="10"/>
      <c r="G70" s="10"/>
      <c r="H70" s="10"/>
      <c r="I70" s="10"/>
    </row>
    <row r="71" spans="1:9" x14ac:dyDescent="0.2">
      <c r="A71" s="30">
        <f t="shared" si="3"/>
        <v>13</v>
      </c>
      <c r="C71" s="30" t="s">
        <v>94</v>
      </c>
      <c r="D71" s="30" t="s">
        <v>31</v>
      </c>
      <c r="E71" s="10">
        <v>735.24450771759234</v>
      </c>
      <c r="F71" s="10"/>
      <c r="G71" s="10"/>
      <c r="H71" s="10"/>
      <c r="I71" s="10"/>
    </row>
    <row r="72" spans="1:9" x14ac:dyDescent="0.2">
      <c r="A72" s="30">
        <f t="shared" si="3"/>
        <v>14</v>
      </c>
      <c r="C72" s="30" t="s">
        <v>95</v>
      </c>
      <c r="D72" s="30" t="s">
        <v>28</v>
      </c>
      <c r="E72" s="10">
        <v>1189.4463098559129</v>
      </c>
      <c r="F72" s="10"/>
      <c r="G72" s="10"/>
      <c r="H72" s="10"/>
      <c r="I72" s="10"/>
    </row>
    <row r="73" spans="1:9" x14ac:dyDescent="0.2">
      <c r="A73" s="30">
        <f t="shared" si="3"/>
        <v>15</v>
      </c>
      <c r="C73" s="30" t="s">
        <v>96</v>
      </c>
      <c r="D73" s="30" t="s">
        <v>29</v>
      </c>
      <c r="E73" s="10">
        <v>12309.968917395858</v>
      </c>
      <c r="F73" s="10"/>
      <c r="G73" s="10"/>
      <c r="H73" s="10"/>
      <c r="I73" s="10"/>
    </row>
    <row r="74" spans="1:9" x14ac:dyDescent="0.2">
      <c r="A74" s="30">
        <f t="shared" si="3"/>
        <v>16</v>
      </c>
      <c r="C74" s="30" t="s">
        <v>97</v>
      </c>
      <c r="D74" s="30" t="s">
        <v>11</v>
      </c>
      <c r="E74" s="10">
        <v>1615.826561444308</v>
      </c>
      <c r="F74" s="10"/>
      <c r="G74" s="10"/>
      <c r="H74" s="10"/>
      <c r="I74" s="10"/>
    </row>
    <row r="75" spans="1:9" x14ac:dyDescent="0.2">
      <c r="A75" s="30">
        <f t="shared" si="3"/>
        <v>17</v>
      </c>
      <c r="C75" s="30" t="s">
        <v>98</v>
      </c>
      <c r="D75" s="30" t="s">
        <v>30</v>
      </c>
      <c r="E75" s="10">
        <v>8273.6283264160156</v>
      </c>
      <c r="F75" s="10"/>
      <c r="G75" s="10"/>
      <c r="H75" s="10"/>
      <c r="I75" s="10"/>
    </row>
    <row r="76" spans="1:9" x14ac:dyDescent="0.2">
      <c r="A76" s="30">
        <f t="shared" si="3"/>
        <v>18</v>
      </c>
      <c r="C76" s="30" t="s">
        <v>83</v>
      </c>
      <c r="D76" s="30" t="s">
        <v>23</v>
      </c>
      <c r="E76" s="10">
        <v>2449.9756716912007</v>
      </c>
      <c r="F76" s="10"/>
      <c r="G76" s="10"/>
      <c r="H76" s="10"/>
      <c r="I76" s="10"/>
    </row>
    <row r="77" spans="1:9" x14ac:dyDescent="0.2">
      <c r="E77" s="10"/>
      <c r="F77" s="10"/>
      <c r="G77" s="10"/>
      <c r="H77" s="10"/>
      <c r="I77" s="10"/>
    </row>
    <row r="78" spans="1:9" x14ac:dyDescent="0.2">
      <c r="A78" s="30">
        <f>A76+1</f>
        <v>19</v>
      </c>
      <c r="D78" s="30" t="s">
        <v>6</v>
      </c>
      <c r="E78" s="15">
        <f t="shared" ref="E78" si="4">SUM(E59:E77)</f>
        <v>700532.15933175932</v>
      </c>
      <c r="F78" s="15"/>
      <c r="G78" s="15"/>
      <c r="H78" s="15"/>
      <c r="I78" s="15"/>
    </row>
    <row r="79" spans="1:9" x14ac:dyDescent="0.2">
      <c r="D79" s="42"/>
      <c r="E79" s="15"/>
      <c r="F79" s="15"/>
      <c r="G79" s="15"/>
      <c r="H79" s="15"/>
      <c r="I79" s="15"/>
    </row>
    <row r="80" spans="1:9" ht="15.6" customHeight="1" x14ac:dyDescent="0.2">
      <c r="D80" s="43" t="s">
        <v>125</v>
      </c>
      <c r="E80" s="15"/>
      <c r="F80" s="15"/>
      <c r="G80" s="15"/>
      <c r="H80" s="49" t="str">
        <f>I52</f>
        <v>PAGE 30 OF 40</v>
      </c>
      <c r="I80" s="49" t="str">
        <f>I51</f>
        <v>Supplemental Attachment 1</v>
      </c>
    </row>
    <row r="81" spans="1:9" x14ac:dyDescent="0.2">
      <c r="A81" s="30">
        <f>A78+1</f>
        <v>20</v>
      </c>
      <c r="C81" s="30" t="s">
        <v>99</v>
      </c>
      <c r="D81" s="30" t="s">
        <v>3</v>
      </c>
      <c r="E81" s="10">
        <v>7959.60009765625</v>
      </c>
      <c r="F81" s="10"/>
      <c r="G81" s="10"/>
      <c r="H81" s="49"/>
      <c r="I81" s="49"/>
    </row>
    <row r="82" spans="1:9" ht="14.1" customHeight="1" x14ac:dyDescent="0.2">
      <c r="A82" s="30">
        <f>(A81+1)</f>
        <v>21</v>
      </c>
      <c r="C82" s="30" t="s">
        <v>100</v>
      </c>
      <c r="D82" s="30" t="s">
        <v>4</v>
      </c>
      <c r="E82" s="10">
        <v>7824</v>
      </c>
      <c r="F82" s="10"/>
      <c r="G82" s="10"/>
      <c r="H82" s="49"/>
      <c r="I82" s="49"/>
    </row>
    <row r="83" spans="1:9" ht="14.1" customHeight="1" x14ac:dyDescent="0.2">
      <c r="E83" s="15"/>
      <c r="F83" s="15"/>
      <c r="G83" s="15"/>
      <c r="H83" s="49"/>
      <c r="I83" s="49"/>
    </row>
    <row r="84" spans="1:9" ht="14.25" customHeight="1" x14ac:dyDescent="0.2">
      <c r="A84" s="30">
        <f>A82+1</f>
        <v>22</v>
      </c>
      <c r="D84" s="30" t="s">
        <v>84</v>
      </c>
      <c r="E84" s="15">
        <f>SUM(E81:E83)</f>
        <v>15783.60009765625</v>
      </c>
      <c r="F84" s="15"/>
      <c r="G84" s="15"/>
      <c r="H84" s="49"/>
      <c r="I84" s="49"/>
    </row>
    <row r="85" spans="1:9" ht="14.1" customHeight="1" x14ac:dyDescent="0.2">
      <c r="E85" s="15"/>
      <c r="F85" s="15"/>
      <c r="G85" s="15"/>
      <c r="H85" s="49"/>
      <c r="I85" s="49"/>
    </row>
    <row r="86" spans="1:9" ht="14.1" customHeight="1" x14ac:dyDescent="0.2">
      <c r="D86" s="43" t="s">
        <v>32</v>
      </c>
      <c r="E86" s="15"/>
      <c r="F86" s="15"/>
      <c r="G86" s="15"/>
      <c r="H86" s="49"/>
      <c r="I86" s="49"/>
    </row>
    <row r="87" spans="1:9" ht="14.1" customHeight="1" x14ac:dyDescent="0.2">
      <c r="A87" s="30">
        <f>(A84+1)</f>
        <v>23</v>
      </c>
      <c r="D87" s="30" t="s">
        <v>24</v>
      </c>
      <c r="E87" s="12">
        <f t="shared" ref="E87" si="5">E84+E78+E43</f>
        <v>3364141.4450772759</v>
      </c>
      <c r="F87" s="12"/>
      <c r="G87" s="12"/>
      <c r="H87" s="49"/>
      <c r="I87" s="49"/>
    </row>
    <row r="88" spans="1:9" ht="14.1" customHeight="1" x14ac:dyDescent="0.2">
      <c r="E88" s="12"/>
      <c r="F88" s="12"/>
      <c r="G88" s="12"/>
      <c r="H88" s="49"/>
      <c r="I88" s="49"/>
    </row>
    <row r="89" spans="1:9" ht="64.5" customHeight="1" x14ac:dyDescent="0.2">
      <c r="E89" s="15"/>
      <c r="F89" s="15"/>
      <c r="G89" s="15"/>
      <c r="H89" s="49"/>
      <c r="I89" s="49"/>
    </row>
    <row r="90" spans="1:9" x14ac:dyDescent="0.2">
      <c r="A90" s="30" t="str">
        <f>A1</f>
        <v>EL PASO ELECTRIC COMPANY</v>
      </c>
      <c r="I90" s="26" t="str">
        <f>I1</f>
        <v>SOAH Docket No. 473-21-2606</v>
      </c>
    </row>
    <row r="91" spans="1:9" x14ac:dyDescent="0.2">
      <c r="A91" s="30" t="str">
        <f>A2</f>
        <v>UNADJUSTED DATA BY RATE CLASS</v>
      </c>
      <c r="I91" s="26" t="str">
        <f>I2</f>
        <v>PUC Docket No. 52195</v>
      </c>
    </row>
    <row r="92" spans="1:9" x14ac:dyDescent="0.2">
      <c r="A92" s="30" t="str">
        <f>A3</f>
        <v>FOR THE YEAR ENDED DECEMBER 31, 2017</v>
      </c>
      <c r="I92" s="26" t="str">
        <f>I3</f>
        <v>OPUC's 1st, Q. No. OPUC 1-5</v>
      </c>
    </row>
    <row r="93" spans="1:9" x14ac:dyDescent="0.2">
      <c r="I93" s="26" t="str">
        <f>I4</f>
        <v>Supplemental Attachment 1</v>
      </c>
    </row>
    <row r="94" spans="1:9" x14ac:dyDescent="0.2">
      <c r="I94" s="31" t="s">
        <v>219</v>
      </c>
    </row>
    <row r="96" spans="1:9" x14ac:dyDescent="0.2">
      <c r="C96" s="32" t="s">
        <v>2</v>
      </c>
      <c r="D96" s="32" t="s">
        <v>7</v>
      </c>
      <c r="E96" s="31" t="s">
        <v>8</v>
      </c>
      <c r="F96" s="31"/>
      <c r="G96" s="32"/>
      <c r="H96" s="32"/>
      <c r="I96" s="32"/>
    </row>
    <row r="98" spans="1:9" x14ac:dyDescent="0.2">
      <c r="A98" s="33" t="s">
        <v>0</v>
      </c>
      <c r="B98" s="33"/>
      <c r="C98" s="30" t="s">
        <v>9</v>
      </c>
      <c r="D98" s="32" t="s">
        <v>126</v>
      </c>
      <c r="E98" s="31"/>
      <c r="F98" s="31"/>
      <c r="G98" s="32"/>
      <c r="H98" s="32"/>
      <c r="I98" s="32"/>
    </row>
    <row r="99" spans="1:9" x14ac:dyDescent="0.2">
      <c r="A99" s="34" t="s">
        <v>1</v>
      </c>
      <c r="B99" s="34"/>
      <c r="C99" s="35" t="s">
        <v>10</v>
      </c>
      <c r="D99" s="36" t="s">
        <v>25</v>
      </c>
      <c r="E99" s="37">
        <f>E$10</f>
        <v>2017</v>
      </c>
      <c r="F99" s="37"/>
      <c r="G99" s="38"/>
      <c r="H99" s="38"/>
      <c r="I99" s="38"/>
    </row>
    <row r="100" spans="1:9" x14ac:dyDescent="0.2">
      <c r="E100" s="15"/>
      <c r="F100" s="15"/>
      <c r="G100" s="15"/>
      <c r="H100" s="15"/>
      <c r="I100" s="15"/>
    </row>
    <row r="101" spans="1:9" x14ac:dyDescent="0.2">
      <c r="A101" s="30">
        <f>A100+1</f>
        <v>1</v>
      </c>
      <c r="C101" s="40" t="s">
        <v>35</v>
      </c>
      <c r="D101" s="40" t="s">
        <v>26</v>
      </c>
      <c r="E101" s="10">
        <v>1577008.3446231587</v>
      </c>
      <c r="F101" s="10"/>
      <c r="G101" s="10"/>
      <c r="H101" s="10"/>
      <c r="I101" s="10"/>
    </row>
    <row r="102" spans="1:9" x14ac:dyDescent="0.2">
      <c r="A102" s="30">
        <f t="shared" ref="A102:A130" si="6">A101+1</f>
        <v>2</v>
      </c>
      <c r="C102" s="40" t="s">
        <v>36</v>
      </c>
      <c r="D102" s="40" t="s">
        <v>102</v>
      </c>
      <c r="E102" s="10">
        <v>172731.33617065297</v>
      </c>
      <c r="F102" s="10"/>
      <c r="G102" s="10"/>
      <c r="H102" s="10"/>
      <c r="I102" s="10"/>
    </row>
    <row r="103" spans="1:9" x14ac:dyDescent="0.2">
      <c r="A103" s="30">
        <f t="shared" si="6"/>
        <v>3</v>
      </c>
      <c r="C103" s="40" t="s">
        <v>37</v>
      </c>
      <c r="D103" s="40" t="s">
        <v>11</v>
      </c>
      <c r="E103" s="10">
        <v>7551.418869812509</v>
      </c>
      <c r="F103" s="10"/>
      <c r="G103" s="10"/>
      <c r="H103" s="10"/>
      <c r="I103" s="10"/>
    </row>
    <row r="104" spans="1:9" x14ac:dyDescent="0.2">
      <c r="A104" s="30">
        <f t="shared" si="6"/>
        <v>4</v>
      </c>
      <c r="C104" s="40" t="s">
        <v>38</v>
      </c>
      <c r="D104" s="40" t="s">
        <v>12</v>
      </c>
      <c r="E104" s="10">
        <v>291.57670373220276</v>
      </c>
      <c r="F104" s="10"/>
      <c r="G104" s="10"/>
      <c r="H104" s="10"/>
      <c r="I104" s="10"/>
    </row>
    <row r="105" spans="1:9" x14ac:dyDescent="0.2">
      <c r="A105" s="30">
        <f t="shared" si="6"/>
        <v>5</v>
      </c>
      <c r="C105" s="40" t="s">
        <v>39</v>
      </c>
      <c r="D105" s="40" t="s">
        <v>101</v>
      </c>
      <c r="E105" s="10">
        <v>10990.847439161409</v>
      </c>
      <c r="F105" s="10"/>
      <c r="G105" s="10"/>
      <c r="H105" s="10"/>
      <c r="I105" s="10"/>
    </row>
    <row r="106" spans="1:9" x14ac:dyDescent="0.2">
      <c r="A106" s="30">
        <f t="shared" si="6"/>
        <v>6</v>
      </c>
      <c r="C106" s="40" t="s">
        <v>129</v>
      </c>
      <c r="D106" s="40" t="s">
        <v>130</v>
      </c>
      <c r="E106" s="10">
        <v>256.49668527311036</v>
      </c>
      <c r="F106" s="10"/>
      <c r="G106" s="10"/>
      <c r="H106" s="10"/>
      <c r="I106" s="10"/>
    </row>
    <row r="107" spans="1:9" x14ac:dyDescent="0.2">
      <c r="A107" s="30">
        <f t="shared" si="6"/>
        <v>7</v>
      </c>
      <c r="C107" s="40" t="s">
        <v>40</v>
      </c>
      <c r="D107" s="40" t="s">
        <v>41</v>
      </c>
      <c r="E107" s="10">
        <v>38371.947704994185</v>
      </c>
      <c r="F107" s="10"/>
      <c r="G107" s="10"/>
      <c r="H107" s="10"/>
      <c r="I107" s="10"/>
    </row>
    <row r="108" spans="1:9" x14ac:dyDescent="0.2">
      <c r="A108" s="30">
        <f t="shared" si="6"/>
        <v>8</v>
      </c>
      <c r="C108" s="40" t="s">
        <v>42</v>
      </c>
      <c r="D108" s="40" t="s">
        <v>43</v>
      </c>
      <c r="E108" s="10">
        <v>10113.319165365881</v>
      </c>
      <c r="F108" s="10"/>
      <c r="G108" s="10"/>
      <c r="H108" s="10"/>
      <c r="I108" s="10"/>
    </row>
    <row r="109" spans="1:9" x14ac:dyDescent="0.2">
      <c r="A109" s="30">
        <f t="shared" si="6"/>
        <v>9</v>
      </c>
      <c r="C109" s="40" t="s">
        <v>44</v>
      </c>
      <c r="D109" s="40" t="s">
        <v>45</v>
      </c>
      <c r="E109" s="10">
        <v>10359.100000000002</v>
      </c>
      <c r="F109" s="10"/>
      <c r="G109" s="10"/>
      <c r="H109" s="10"/>
      <c r="I109" s="10"/>
    </row>
    <row r="110" spans="1:9" x14ac:dyDescent="0.2">
      <c r="A110" s="30">
        <f t="shared" si="6"/>
        <v>10</v>
      </c>
      <c r="C110" s="40" t="s">
        <v>46</v>
      </c>
      <c r="D110" s="40" t="s">
        <v>47</v>
      </c>
      <c r="E110" s="10">
        <v>4622.5202522412128</v>
      </c>
      <c r="F110" s="10"/>
      <c r="G110" s="10"/>
      <c r="H110" s="10"/>
      <c r="I110" s="10"/>
    </row>
    <row r="111" spans="1:9" x14ac:dyDescent="0.2">
      <c r="A111" s="30">
        <f t="shared" si="6"/>
        <v>11</v>
      </c>
      <c r="C111" s="40" t="s">
        <v>85</v>
      </c>
      <c r="D111" s="40" t="s">
        <v>87</v>
      </c>
      <c r="E111" s="10">
        <v>14504.580868122161</v>
      </c>
      <c r="F111" s="10"/>
      <c r="G111" s="10"/>
      <c r="H111" s="10"/>
      <c r="I111" s="10"/>
    </row>
    <row r="112" spans="1:9" x14ac:dyDescent="0.2">
      <c r="A112" s="30">
        <f t="shared" si="6"/>
        <v>12</v>
      </c>
      <c r="C112" s="40" t="s">
        <v>48</v>
      </c>
      <c r="D112" s="40" t="s">
        <v>27</v>
      </c>
      <c r="E112" s="10">
        <v>7101.610231335113</v>
      </c>
      <c r="F112" s="10"/>
      <c r="G112" s="10"/>
      <c r="H112" s="10"/>
      <c r="I112" s="10"/>
    </row>
    <row r="113" spans="1:9" x14ac:dyDescent="0.2">
      <c r="A113" s="30">
        <f t="shared" si="6"/>
        <v>13</v>
      </c>
      <c r="C113" s="40" t="s">
        <v>49</v>
      </c>
      <c r="D113" s="40" t="s">
        <v>13</v>
      </c>
      <c r="E113" s="10">
        <v>558164.86799389974</v>
      </c>
      <c r="F113" s="10"/>
      <c r="G113" s="10"/>
      <c r="H113" s="10"/>
      <c r="I113" s="10"/>
    </row>
    <row r="114" spans="1:9" x14ac:dyDescent="0.2">
      <c r="A114" s="30">
        <f t="shared" si="6"/>
        <v>14</v>
      </c>
      <c r="C114" s="40" t="s">
        <v>50</v>
      </c>
      <c r="D114" s="40" t="s">
        <v>14</v>
      </c>
      <c r="E114" s="10">
        <v>9883.6663557568409</v>
      </c>
      <c r="F114" s="10"/>
      <c r="G114" s="10"/>
      <c r="H114" s="10"/>
      <c r="I114" s="10"/>
    </row>
    <row r="115" spans="1:9" x14ac:dyDescent="0.2">
      <c r="A115" s="30">
        <f t="shared" si="6"/>
        <v>15</v>
      </c>
      <c r="C115" s="40" t="s">
        <v>51</v>
      </c>
      <c r="D115" s="40" t="s">
        <v>15</v>
      </c>
      <c r="E115" s="10">
        <v>97876.127391682428</v>
      </c>
      <c r="F115" s="10"/>
      <c r="G115" s="10"/>
      <c r="H115" s="10"/>
      <c r="I115" s="10"/>
    </row>
    <row r="116" spans="1:9" x14ac:dyDescent="0.2">
      <c r="A116" s="30">
        <f t="shared" si="6"/>
        <v>16</v>
      </c>
      <c r="C116" s="40" t="s">
        <v>52</v>
      </c>
      <c r="D116" s="40" t="s">
        <v>16</v>
      </c>
      <c r="E116" s="10">
        <v>37561.569058215471</v>
      </c>
      <c r="F116" s="10"/>
      <c r="G116" s="10"/>
      <c r="H116" s="10"/>
      <c r="I116" s="10"/>
    </row>
    <row r="117" spans="1:9" x14ac:dyDescent="0.2">
      <c r="A117" s="30">
        <f t="shared" si="6"/>
        <v>17</v>
      </c>
      <c r="C117" s="40" t="s">
        <v>53</v>
      </c>
      <c r="D117" s="40" t="s">
        <v>17</v>
      </c>
      <c r="E117" s="10">
        <v>1541.3550000000005</v>
      </c>
      <c r="F117" s="10"/>
      <c r="G117" s="10"/>
      <c r="H117" s="10"/>
      <c r="I117" s="10"/>
    </row>
    <row r="118" spans="1:9" x14ac:dyDescent="0.2">
      <c r="A118" s="30">
        <f t="shared" si="6"/>
        <v>18</v>
      </c>
      <c r="C118" s="40" t="s">
        <v>56</v>
      </c>
      <c r="D118" s="40" t="s">
        <v>57</v>
      </c>
      <c r="E118" s="10">
        <v>43088.137123715911</v>
      </c>
      <c r="F118" s="10"/>
      <c r="G118" s="10"/>
      <c r="H118" s="10"/>
      <c r="I118" s="10"/>
    </row>
    <row r="119" spans="1:9" x14ac:dyDescent="0.2">
      <c r="A119" s="30">
        <f t="shared" si="6"/>
        <v>19</v>
      </c>
      <c r="C119" s="40" t="s">
        <v>58</v>
      </c>
      <c r="D119" s="40" t="s">
        <v>28</v>
      </c>
      <c r="E119" s="10">
        <v>8712.3573507078963</v>
      </c>
      <c r="F119" s="10"/>
      <c r="G119" s="10"/>
      <c r="H119" s="10"/>
      <c r="I119" s="10"/>
    </row>
    <row r="120" spans="1:9" x14ac:dyDescent="0.2">
      <c r="A120" s="30">
        <f t="shared" si="6"/>
        <v>20</v>
      </c>
      <c r="C120" s="40" t="s">
        <v>59</v>
      </c>
      <c r="D120" s="40" t="s">
        <v>60</v>
      </c>
      <c r="E120" s="10">
        <v>2374.6550100000004</v>
      </c>
      <c r="F120" s="10"/>
      <c r="G120" s="10"/>
      <c r="H120" s="10"/>
      <c r="I120" s="10"/>
    </row>
    <row r="121" spans="1:9" x14ac:dyDescent="0.2">
      <c r="A121" s="30">
        <f t="shared" si="6"/>
        <v>21</v>
      </c>
      <c r="C121" s="40" t="s">
        <v>61</v>
      </c>
      <c r="D121" s="40" t="s">
        <v>62</v>
      </c>
      <c r="E121" s="10">
        <v>4051.7085100000004</v>
      </c>
      <c r="F121" s="10"/>
      <c r="G121" s="10"/>
      <c r="H121" s="10"/>
      <c r="I121" s="10"/>
    </row>
    <row r="122" spans="1:9" x14ac:dyDescent="0.2">
      <c r="A122" s="30">
        <f t="shared" si="6"/>
        <v>22</v>
      </c>
      <c r="C122" s="40" t="s">
        <v>54</v>
      </c>
      <c r="D122" s="40" t="s">
        <v>55</v>
      </c>
      <c r="E122" s="10">
        <v>50106.021328694304</v>
      </c>
      <c r="F122" s="10"/>
      <c r="G122" s="10"/>
      <c r="H122" s="10"/>
      <c r="I122" s="10"/>
    </row>
    <row r="123" spans="1:9" x14ac:dyDescent="0.2">
      <c r="A123" s="30">
        <f t="shared" si="6"/>
        <v>23</v>
      </c>
      <c r="C123" s="40" t="s">
        <v>63</v>
      </c>
      <c r="D123" s="40" t="s">
        <v>18</v>
      </c>
      <c r="E123" s="10">
        <v>1994.2849382771494</v>
      </c>
      <c r="F123" s="10"/>
      <c r="G123" s="10"/>
      <c r="H123" s="10"/>
      <c r="I123" s="10"/>
    </row>
    <row r="124" spans="1:9" x14ac:dyDescent="0.2">
      <c r="A124" s="30">
        <f t="shared" si="6"/>
        <v>24</v>
      </c>
      <c r="C124" s="40" t="s">
        <v>64</v>
      </c>
      <c r="D124" s="40" t="s">
        <v>19</v>
      </c>
      <c r="E124" s="10">
        <v>10167.693382300269</v>
      </c>
      <c r="F124" s="10"/>
      <c r="G124" s="10"/>
      <c r="H124" s="10"/>
      <c r="I124" s="10"/>
    </row>
    <row r="125" spans="1:9" x14ac:dyDescent="0.2">
      <c r="A125" s="30">
        <f t="shared" si="6"/>
        <v>25</v>
      </c>
      <c r="C125" s="40" t="s">
        <v>65</v>
      </c>
      <c r="D125" s="40" t="s">
        <v>66</v>
      </c>
      <c r="E125" s="10">
        <v>4373.7490985229506</v>
      </c>
      <c r="F125" s="10"/>
      <c r="G125" s="10"/>
      <c r="H125" s="10"/>
      <c r="I125" s="10"/>
    </row>
    <row r="126" spans="1:9" x14ac:dyDescent="0.2">
      <c r="A126" s="30">
        <f t="shared" si="6"/>
        <v>26</v>
      </c>
      <c r="C126" s="40" t="s">
        <v>67</v>
      </c>
      <c r="D126" s="40" t="s">
        <v>68</v>
      </c>
      <c r="E126" s="10">
        <v>12800.163396816322</v>
      </c>
      <c r="F126" s="10"/>
      <c r="G126" s="10"/>
      <c r="H126" s="10"/>
      <c r="I126" s="10"/>
    </row>
    <row r="127" spans="1:9" x14ac:dyDescent="0.2">
      <c r="A127" s="30">
        <f t="shared" si="6"/>
        <v>27</v>
      </c>
      <c r="C127" s="40" t="s">
        <v>69</v>
      </c>
      <c r="D127" s="40" t="s">
        <v>70</v>
      </c>
      <c r="E127" s="10">
        <v>36288.223622348647</v>
      </c>
      <c r="F127" s="10"/>
      <c r="G127" s="10"/>
      <c r="H127" s="10"/>
      <c r="I127" s="10"/>
    </row>
    <row r="128" spans="1:9" x14ac:dyDescent="0.2">
      <c r="A128" s="30">
        <f t="shared" si="6"/>
        <v>28</v>
      </c>
      <c r="C128" s="40" t="s">
        <v>88</v>
      </c>
      <c r="D128" s="40" t="s">
        <v>89</v>
      </c>
      <c r="E128" s="10">
        <v>23267.094452756555</v>
      </c>
      <c r="F128" s="10"/>
      <c r="G128" s="10"/>
      <c r="H128" s="49" t="str">
        <f>I94</f>
        <v>PAGE 31 OF 40</v>
      </c>
      <c r="I128" s="49" t="str">
        <f>I93</f>
        <v>Supplemental Attachment 1</v>
      </c>
    </row>
    <row r="129" spans="1:9" x14ac:dyDescent="0.2">
      <c r="A129" s="30">
        <f t="shared" si="6"/>
        <v>29</v>
      </c>
      <c r="C129" s="40" t="s">
        <v>71</v>
      </c>
      <c r="D129" s="40" t="s">
        <v>20</v>
      </c>
      <c r="E129" s="10">
        <v>110189.03040079617</v>
      </c>
      <c r="F129" s="10"/>
      <c r="G129" s="10"/>
      <c r="H129" s="49"/>
      <c r="I129" s="49"/>
    </row>
    <row r="130" spans="1:9" x14ac:dyDescent="0.2">
      <c r="A130" s="30">
        <f t="shared" si="6"/>
        <v>30</v>
      </c>
      <c r="C130" s="40" t="s">
        <v>72</v>
      </c>
      <c r="D130" s="40" t="s">
        <v>90</v>
      </c>
      <c r="E130" s="10">
        <v>10125.977078271069</v>
      </c>
      <c r="F130" s="10"/>
      <c r="G130" s="10"/>
      <c r="H130" s="49"/>
      <c r="I130" s="49"/>
    </row>
    <row r="131" spans="1:9" x14ac:dyDescent="0.2">
      <c r="E131" s="15"/>
      <c r="F131" s="15"/>
      <c r="G131" s="15"/>
      <c r="H131" s="49"/>
      <c r="I131" s="49"/>
    </row>
    <row r="132" spans="1:9" x14ac:dyDescent="0.2">
      <c r="A132" s="30">
        <f>A130+1</f>
        <v>31</v>
      </c>
      <c r="D132" s="30" t="s">
        <v>5</v>
      </c>
      <c r="E132" s="12">
        <f t="shared" ref="E132" si="7">SUM(E101:E131)</f>
        <v>2876469.7802066109</v>
      </c>
      <c r="F132" s="12"/>
      <c r="G132" s="15"/>
      <c r="H132" s="49"/>
      <c r="I132" s="49"/>
    </row>
    <row r="133" spans="1:9" x14ac:dyDescent="0.2">
      <c r="E133" s="12"/>
      <c r="F133" s="12"/>
      <c r="G133" s="15"/>
      <c r="H133" s="49"/>
      <c r="I133" s="49"/>
    </row>
    <row r="134" spans="1:9" x14ac:dyDescent="0.2">
      <c r="E134" s="12"/>
      <c r="F134" s="12"/>
      <c r="G134" s="15"/>
      <c r="H134" s="49"/>
      <c r="I134" s="49"/>
    </row>
    <row r="135" spans="1:9" x14ac:dyDescent="0.2">
      <c r="E135" s="12"/>
      <c r="F135" s="12"/>
      <c r="G135" s="15"/>
      <c r="H135" s="49"/>
      <c r="I135" s="49"/>
    </row>
    <row r="136" spans="1:9" ht="64.5" customHeight="1" x14ac:dyDescent="0.2">
      <c r="E136" s="44"/>
      <c r="F136" s="44"/>
      <c r="G136" s="44"/>
      <c r="H136" s="49"/>
      <c r="I136" s="49"/>
    </row>
    <row r="137" spans="1:9" ht="14.25" customHeight="1" x14ac:dyDescent="0.2">
      <c r="A137" s="30" t="str">
        <f>A1</f>
        <v>EL PASO ELECTRIC COMPANY</v>
      </c>
      <c r="I137" s="26" t="str">
        <f>I1</f>
        <v>SOAH Docket No. 473-21-2606</v>
      </c>
    </row>
    <row r="138" spans="1:9" ht="14.25" customHeight="1" x14ac:dyDescent="0.2">
      <c r="A138" s="30" t="str">
        <f>A2</f>
        <v>UNADJUSTED DATA BY RATE CLASS</v>
      </c>
      <c r="I138" s="26" t="str">
        <f>I2</f>
        <v>PUC Docket No. 52195</v>
      </c>
    </row>
    <row r="139" spans="1:9" ht="14.25" customHeight="1" x14ac:dyDescent="0.2">
      <c r="A139" s="30" t="str">
        <f>A3</f>
        <v>FOR THE YEAR ENDED DECEMBER 31, 2017</v>
      </c>
      <c r="I139" s="26" t="str">
        <f>I3</f>
        <v>OPUC's 1st, Q. No. OPUC 1-5</v>
      </c>
    </row>
    <row r="140" spans="1:9" ht="14.25" customHeight="1" x14ac:dyDescent="0.2">
      <c r="I140" s="26" t="str">
        <f>I4</f>
        <v>Supplemental Attachment 1</v>
      </c>
    </row>
    <row r="141" spans="1:9" ht="14.25" customHeight="1" x14ac:dyDescent="0.2">
      <c r="I141" s="31" t="s">
        <v>220</v>
      </c>
    </row>
    <row r="142" spans="1:9" ht="14.25" customHeight="1" x14ac:dyDescent="0.2"/>
    <row r="143" spans="1:9" ht="14.25" customHeight="1" x14ac:dyDescent="0.2">
      <c r="C143" s="32" t="s">
        <v>2</v>
      </c>
      <c r="D143" s="32" t="s">
        <v>7</v>
      </c>
      <c r="E143" s="31" t="s">
        <v>8</v>
      </c>
      <c r="F143" s="31"/>
      <c r="G143" s="32"/>
      <c r="H143" s="32"/>
      <c r="I143" s="32"/>
    </row>
    <row r="144" spans="1:9" ht="14.25" customHeight="1" x14ac:dyDescent="0.2"/>
    <row r="145" spans="1:9" ht="14.25" customHeight="1" x14ac:dyDescent="0.2">
      <c r="A145" s="33" t="s">
        <v>0</v>
      </c>
      <c r="B145" s="33"/>
      <c r="C145" s="30" t="s">
        <v>9</v>
      </c>
      <c r="D145" s="32" t="s">
        <v>127</v>
      </c>
      <c r="E145" s="31"/>
      <c r="F145" s="31"/>
      <c r="G145" s="32"/>
      <c r="H145" s="32"/>
      <c r="I145" s="32"/>
    </row>
    <row r="146" spans="1:9" ht="14.25" customHeight="1" x14ac:dyDescent="0.2">
      <c r="A146" s="34" t="s">
        <v>1</v>
      </c>
      <c r="B146" s="34"/>
      <c r="C146" s="35" t="s">
        <v>10</v>
      </c>
      <c r="D146" s="36" t="s">
        <v>25</v>
      </c>
      <c r="E146" s="37">
        <f>E$10</f>
        <v>2017</v>
      </c>
      <c r="F146" s="37"/>
      <c r="G146" s="38"/>
      <c r="H146" s="38"/>
      <c r="I146" s="38"/>
    </row>
    <row r="148" spans="1:9" x14ac:dyDescent="0.2">
      <c r="A148" s="30">
        <f>A147+1</f>
        <v>1</v>
      </c>
      <c r="C148" s="30" t="s">
        <v>91</v>
      </c>
      <c r="D148" s="30" t="s">
        <v>26</v>
      </c>
      <c r="E148" s="10">
        <v>426726.90639922366</v>
      </c>
      <c r="F148" s="10"/>
      <c r="G148" s="10"/>
      <c r="H148" s="10"/>
      <c r="I148" s="10"/>
    </row>
    <row r="149" spans="1:9" x14ac:dyDescent="0.2">
      <c r="A149" s="30">
        <f t="shared" ref="A149:A165" si="8">A148+1</f>
        <v>2</v>
      </c>
      <c r="C149" s="30" t="s">
        <v>86</v>
      </c>
      <c r="D149" s="40" t="s">
        <v>102</v>
      </c>
      <c r="E149" s="10">
        <v>77065.389807578074</v>
      </c>
      <c r="F149" s="10"/>
      <c r="G149" s="10"/>
      <c r="H149" s="10"/>
      <c r="I149" s="10"/>
    </row>
    <row r="150" spans="1:9" x14ac:dyDescent="0.2">
      <c r="A150" s="30">
        <f>A149+1</f>
        <v>3</v>
      </c>
      <c r="C150" s="30" t="s">
        <v>73</v>
      </c>
      <c r="D150" s="30" t="s">
        <v>13</v>
      </c>
      <c r="E150" s="10">
        <v>87640.895471440483</v>
      </c>
      <c r="F150" s="10"/>
      <c r="G150" s="10"/>
      <c r="H150" s="10"/>
      <c r="I150" s="10"/>
    </row>
    <row r="151" spans="1:9" x14ac:dyDescent="0.2">
      <c r="A151" s="30">
        <f t="shared" si="8"/>
        <v>4</v>
      </c>
      <c r="C151" s="30" t="s">
        <v>74</v>
      </c>
      <c r="D151" s="30" t="s">
        <v>14</v>
      </c>
      <c r="E151" s="10">
        <v>9355.2849970241077</v>
      </c>
      <c r="F151" s="10"/>
      <c r="G151" s="10"/>
      <c r="H151" s="10"/>
      <c r="I151" s="10"/>
    </row>
    <row r="152" spans="1:9" x14ac:dyDescent="0.2">
      <c r="A152" s="30">
        <f t="shared" si="8"/>
        <v>5</v>
      </c>
      <c r="C152" s="30" t="s">
        <v>92</v>
      </c>
      <c r="D152" s="30" t="s">
        <v>27</v>
      </c>
      <c r="E152" s="10">
        <v>36025.963266950013</v>
      </c>
      <c r="F152" s="10"/>
      <c r="G152" s="10"/>
      <c r="H152" s="10"/>
      <c r="I152" s="10"/>
    </row>
    <row r="153" spans="1:9" x14ac:dyDescent="0.2">
      <c r="A153" s="30">
        <f t="shared" si="8"/>
        <v>6</v>
      </c>
      <c r="C153" s="30" t="s">
        <v>93</v>
      </c>
      <c r="D153" s="30" t="s">
        <v>20</v>
      </c>
      <c r="E153" s="10">
        <v>25135.13053114845</v>
      </c>
      <c r="F153" s="10"/>
      <c r="G153" s="10"/>
      <c r="H153" s="10"/>
      <c r="I153" s="10"/>
    </row>
    <row r="154" spans="1:9" x14ac:dyDescent="0.2">
      <c r="A154" s="30">
        <f t="shared" si="8"/>
        <v>7</v>
      </c>
      <c r="C154" s="30" t="s">
        <v>75</v>
      </c>
      <c r="D154" s="30" t="s">
        <v>21</v>
      </c>
      <c r="E154" s="10">
        <v>8311.2480861457843</v>
      </c>
      <c r="F154" s="10"/>
      <c r="G154" s="10"/>
      <c r="H154" s="10"/>
      <c r="I154" s="10"/>
    </row>
    <row r="155" spans="1:9" x14ac:dyDescent="0.2">
      <c r="A155" s="30">
        <f t="shared" si="8"/>
        <v>8</v>
      </c>
      <c r="C155" s="30" t="s">
        <v>76</v>
      </c>
      <c r="D155" s="30" t="s">
        <v>22</v>
      </c>
      <c r="E155" s="10">
        <v>1264.4037156907652</v>
      </c>
      <c r="F155" s="10"/>
      <c r="G155" s="10"/>
      <c r="H155" s="10"/>
      <c r="I155" s="10"/>
    </row>
    <row r="156" spans="1:9" x14ac:dyDescent="0.2">
      <c r="A156" s="30">
        <f t="shared" si="8"/>
        <v>9</v>
      </c>
      <c r="C156" s="30" t="s">
        <v>77</v>
      </c>
      <c r="D156" s="30" t="s">
        <v>15</v>
      </c>
      <c r="E156" s="10">
        <v>16035.431722311765</v>
      </c>
      <c r="F156" s="10"/>
      <c r="G156" s="10"/>
      <c r="H156" s="10"/>
      <c r="I156" s="10"/>
    </row>
    <row r="157" spans="1:9" x14ac:dyDescent="0.2">
      <c r="A157" s="30">
        <f t="shared" si="8"/>
        <v>10</v>
      </c>
      <c r="C157" s="30" t="s">
        <v>78</v>
      </c>
      <c r="D157" s="30" t="s">
        <v>16</v>
      </c>
      <c r="E157" s="10">
        <v>13367.539440044857</v>
      </c>
      <c r="F157" s="10"/>
      <c r="G157" s="10"/>
      <c r="H157" s="10"/>
      <c r="I157" s="10"/>
    </row>
    <row r="158" spans="1:9" x14ac:dyDescent="0.2">
      <c r="A158" s="30">
        <f t="shared" si="8"/>
        <v>11</v>
      </c>
      <c r="C158" s="30" t="s">
        <v>79</v>
      </c>
      <c r="D158" s="30" t="s">
        <v>80</v>
      </c>
      <c r="E158" s="10">
        <v>14477.235647950441</v>
      </c>
      <c r="F158" s="10"/>
      <c r="G158" s="10"/>
      <c r="H158" s="10"/>
      <c r="I158" s="10"/>
    </row>
    <row r="159" spans="1:9" x14ac:dyDescent="0.2">
      <c r="A159" s="30">
        <f t="shared" si="8"/>
        <v>12</v>
      </c>
      <c r="C159" s="30" t="s">
        <v>81</v>
      </c>
      <c r="D159" s="30" t="s">
        <v>82</v>
      </c>
      <c r="E159" s="10">
        <v>17885.060613089907</v>
      </c>
      <c r="F159" s="10"/>
      <c r="G159" s="10"/>
      <c r="H159" s="10"/>
      <c r="I159" s="10"/>
    </row>
    <row r="160" spans="1:9" x14ac:dyDescent="0.2">
      <c r="A160" s="30">
        <f t="shared" si="8"/>
        <v>13</v>
      </c>
      <c r="C160" s="30" t="s">
        <v>94</v>
      </c>
      <c r="D160" s="30" t="s">
        <v>31</v>
      </c>
      <c r="E160" s="10">
        <v>802.40909349759443</v>
      </c>
      <c r="F160" s="10"/>
      <c r="G160" s="10"/>
      <c r="H160" s="10"/>
      <c r="I160" s="10"/>
    </row>
    <row r="161" spans="1:9" x14ac:dyDescent="0.2">
      <c r="A161" s="30">
        <f t="shared" si="8"/>
        <v>14</v>
      </c>
      <c r="C161" s="30" t="s">
        <v>95</v>
      </c>
      <c r="D161" s="30" t="s">
        <v>28</v>
      </c>
      <c r="E161" s="10">
        <v>1298.1022302612505</v>
      </c>
      <c r="F161" s="10"/>
      <c r="G161" s="10"/>
      <c r="H161" s="10"/>
      <c r="I161" s="10"/>
    </row>
    <row r="162" spans="1:9" x14ac:dyDescent="0.2">
      <c r="A162" s="30">
        <f t="shared" si="8"/>
        <v>15</v>
      </c>
      <c r="C162" s="30" t="s">
        <v>96</v>
      </c>
      <c r="D162" s="30" t="s">
        <v>29</v>
      </c>
      <c r="E162" s="10">
        <v>13434.48457799997</v>
      </c>
      <c r="F162" s="10"/>
      <c r="G162" s="10"/>
      <c r="H162" s="10"/>
      <c r="I162" s="10"/>
    </row>
    <row r="163" spans="1:9" x14ac:dyDescent="0.2">
      <c r="A163" s="30">
        <f t="shared" si="8"/>
        <v>16</v>
      </c>
      <c r="C163" s="30" t="s">
        <v>97</v>
      </c>
      <c r="D163" s="30" t="s">
        <v>11</v>
      </c>
      <c r="E163" s="10">
        <v>1763.4323178322456</v>
      </c>
      <c r="F163" s="10"/>
      <c r="G163" s="10"/>
      <c r="H163" s="10"/>
      <c r="I163" s="10"/>
    </row>
    <row r="164" spans="1:9" x14ac:dyDescent="0.2">
      <c r="A164" s="30">
        <f t="shared" si="8"/>
        <v>17</v>
      </c>
      <c r="C164" s="30" t="s">
        <v>98</v>
      </c>
      <c r="D164" s="30" t="s">
        <v>30</v>
      </c>
      <c r="E164" s="10">
        <v>8870.2396650338742</v>
      </c>
      <c r="F164" s="10"/>
      <c r="G164" s="10"/>
      <c r="H164" s="10"/>
      <c r="I164" s="10"/>
    </row>
    <row r="165" spans="1:9" x14ac:dyDescent="0.2">
      <c r="A165" s="30">
        <f t="shared" si="8"/>
        <v>18</v>
      </c>
      <c r="C165" s="30" t="s">
        <v>83</v>
      </c>
      <c r="D165" s="30" t="s">
        <v>23</v>
      </c>
      <c r="E165" s="10">
        <v>2673.7809493001919</v>
      </c>
      <c r="F165" s="10"/>
      <c r="G165" s="10"/>
      <c r="H165" s="10"/>
      <c r="I165" s="10"/>
    </row>
    <row r="166" spans="1:9" x14ac:dyDescent="0.2">
      <c r="E166" s="35"/>
      <c r="F166" s="35"/>
      <c r="G166" s="35"/>
      <c r="H166" s="35"/>
      <c r="I166" s="35"/>
    </row>
    <row r="167" spans="1:9" x14ac:dyDescent="0.2">
      <c r="A167" s="30">
        <f>A165+1</f>
        <v>19</v>
      </c>
      <c r="D167" s="30" t="s">
        <v>6</v>
      </c>
      <c r="E167" s="12">
        <f t="shared" ref="E167" si="9">SUM(E148:E166)</f>
        <v>762132.93853252311</v>
      </c>
      <c r="F167" s="12"/>
      <c r="G167" s="15"/>
      <c r="H167" s="15"/>
      <c r="I167" s="15"/>
    </row>
    <row r="168" spans="1:9" x14ac:dyDescent="0.2">
      <c r="E168" s="15"/>
      <c r="F168" s="15"/>
      <c r="G168" s="24"/>
      <c r="H168" s="24"/>
      <c r="I168" s="24"/>
    </row>
    <row r="169" spans="1:9" ht="15.6" customHeight="1" x14ac:dyDescent="0.2">
      <c r="D169" s="43" t="s">
        <v>128</v>
      </c>
      <c r="E169" s="10"/>
      <c r="F169" s="10"/>
      <c r="G169" s="10"/>
      <c r="H169" s="46" t="str">
        <f>I141</f>
        <v>PAGE 32 OF 40</v>
      </c>
      <c r="I169" s="47" t="str">
        <f>I140</f>
        <v>Supplemental Attachment 1</v>
      </c>
    </row>
    <row r="170" spans="1:9" x14ac:dyDescent="0.2">
      <c r="A170" s="30">
        <f>A167+1</f>
        <v>20</v>
      </c>
      <c r="C170" s="30" t="s">
        <v>99</v>
      </c>
      <c r="D170" s="30" t="s">
        <v>3</v>
      </c>
      <c r="E170" s="10">
        <v>8214.3868967822273</v>
      </c>
      <c r="F170" s="10"/>
      <c r="G170" s="10"/>
      <c r="H170" s="46"/>
      <c r="I170" s="47"/>
    </row>
    <row r="171" spans="1:9" x14ac:dyDescent="0.2">
      <c r="A171" s="30">
        <f>(A170+1)</f>
        <v>21</v>
      </c>
      <c r="C171" s="30" t="s">
        <v>100</v>
      </c>
      <c r="D171" s="30" t="s">
        <v>4</v>
      </c>
      <c r="E171" s="10">
        <v>8039.7076800000004</v>
      </c>
      <c r="F171" s="10"/>
      <c r="G171" s="15"/>
      <c r="H171" s="46"/>
      <c r="I171" s="47"/>
    </row>
    <row r="172" spans="1:9" ht="14.1" customHeight="1" x14ac:dyDescent="0.2">
      <c r="E172" s="15"/>
      <c r="F172" s="15"/>
      <c r="G172" s="15"/>
      <c r="H172" s="46"/>
      <c r="I172" s="47"/>
    </row>
    <row r="173" spans="1:9" ht="14.25" customHeight="1" x14ac:dyDescent="0.2">
      <c r="A173" s="30">
        <f>A171+1</f>
        <v>22</v>
      </c>
      <c r="D173" s="30" t="s">
        <v>84</v>
      </c>
      <c r="E173" s="15">
        <f>SUM(E170:E172)</f>
        <v>16254.094576782227</v>
      </c>
      <c r="F173" s="15"/>
      <c r="G173" s="15"/>
      <c r="H173" s="46"/>
      <c r="I173" s="47"/>
    </row>
    <row r="174" spans="1:9" x14ac:dyDescent="0.2">
      <c r="E174" s="15"/>
      <c r="F174" s="15"/>
      <c r="G174" s="10"/>
      <c r="H174" s="46"/>
      <c r="I174" s="47"/>
    </row>
    <row r="175" spans="1:9" x14ac:dyDescent="0.2">
      <c r="D175" s="43" t="s">
        <v>33</v>
      </c>
      <c r="E175" s="12"/>
      <c r="F175" s="12"/>
      <c r="G175" s="12"/>
      <c r="H175" s="46"/>
      <c r="I175" s="47"/>
    </row>
    <row r="176" spans="1:9" x14ac:dyDescent="0.2">
      <c r="A176" s="30">
        <f>(A173+1)</f>
        <v>23</v>
      </c>
      <c r="D176" s="30" t="s">
        <v>24</v>
      </c>
      <c r="E176" s="12">
        <f t="shared" ref="E176" si="10">E173+E167+E132</f>
        <v>3654856.8133159163</v>
      </c>
      <c r="F176" s="12"/>
      <c r="G176" s="12"/>
      <c r="H176" s="46"/>
      <c r="I176" s="47"/>
    </row>
    <row r="177" spans="4:9" x14ac:dyDescent="0.2">
      <c r="E177" s="12"/>
      <c r="F177" s="12"/>
      <c r="G177" s="12"/>
      <c r="H177" s="46"/>
      <c r="I177" s="47"/>
    </row>
    <row r="178" spans="4:9" ht="64.5" customHeight="1" x14ac:dyDescent="0.2">
      <c r="D178" s="40"/>
      <c r="E178" s="12"/>
      <c r="F178" s="12"/>
      <c r="G178" s="12"/>
      <c r="H178" s="46"/>
      <c r="I178" s="47"/>
    </row>
    <row r="179" spans="4:9" x14ac:dyDescent="0.2">
      <c r="D179" s="42"/>
      <c r="E179" s="10"/>
      <c r="F179" s="10"/>
      <c r="G179" s="10"/>
      <c r="H179" s="45"/>
      <c r="I179" s="45"/>
    </row>
    <row r="180" spans="4:9" x14ac:dyDescent="0.2">
      <c r="D180" s="42"/>
      <c r="E180" s="10"/>
      <c r="F180" s="10"/>
      <c r="G180" s="10"/>
      <c r="H180" s="45"/>
      <c r="I180" s="45"/>
    </row>
    <row r="181" spans="4:9" x14ac:dyDescent="0.2">
      <c r="D181" s="42"/>
      <c r="E181" s="10"/>
      <c r="F181" s="10"/>
      <c r="G181" s="10"/>
      <c r="H181" s="10"/>
      <c r="I181" s="10"/>
    </row>
    <row r="182" spans="4:9" s="16" customFormat="1" x14ac:dyDescent="0.2">
      <c r="E182" s="31"/>
      <c r="F182" s="31"/>
      <c r="G182" s="31"/>
      <c r="H182" s="31"/>
      <c r="I182" s="31"/>
    </row>
    <row r="183" spans="4:9" s="16" customFormat="1" x14ac:dyDescent="0.2">
      <c r="E183" s="31"/>
      <c r="F183" s="31"/>
      <c r="G183" s="31"/>
      <c r="H183" s="31"/>
      <c r="I183" s="31"/>
    </row>
    <row r="184" spans="4:9" s="16" customFormat="1" x14ac:dyDescent="0.2">
      <c r="E184" s="31"/>
      <c r="F184" s="31"/>
      <c r="G184" s="31"/>
      <c r="H184" s="31"/>
      <c r="I184" s="31"/>
    </row>
    <row r="185" spans="4:9" s="16" customFormat="1" x14ac:dyDescent="0.2">
      <c r="E185" s="31"/>
      <c r="F185" s="31"/>
      <c r="G185" s="31"/>
      <c r="H185" s="31"/>
      <c r="I185" s="31"/>
    </row>
    <row r="233" spans="3:9" x14ac:dyDescent="0.2">
      <c r="C233" s="40"/>
      <c r="D233" s="40"/>
      <c r="E233" s="10"/>
      <c r="F233" s="10"/>
      <c r="G233" s="10"/>
      <c r="H233" s="10"/>
      <c r="I233" s="10"/>
    </row>
    <row r="282" spans="3:9" x14ac:dyDescent="0.2">
      <c r="C282" s="40"/>
      <c r="D282" s="40"/>
      <c r="E282" s="10"/>
      <c r="F282" s="10"/>
      <c r="G282" s="10"/>
      <c r="H282" s="10"/>
      <c r="I282" s="10"/>
    </row>
    <row r="283" spans="3:9" x14ac:dyDescent="0.2">
      <c r="C283" s="40"/>
      <c r="D283" s="40"/>
      <c r="E283" s="10"/>
      <c r="F283" s="10"/>
      <c r="G283" s="10"/>
      <c r="H283" s="10"/>
      <c r="I283" s="10"/>
    </row>
  </sheetData>
  <mergeCells count="8">
    <mergeCell ref="H128:H136"/>
    <mergeCell ref="I128:I136"/>
    <mergeCell ref="H169:H178"/>
    <mergeCell ref="I169:I178"/>
    <mergeCell ref="H39:H47"/>
    <mergeCell ref="I39:I47"/>
    <mergeCell ref="H80:H89"/>
    <mergeCell ref="I80:I89"/>
  </mergeCells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47" max="25" man="1"/>
    <brk id="89" max="25" man="1"/>
    <brk id="136" max="2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1ED07-2CF3-4AFA-A815-FAD11838CBD8}">
  <dimension ref="A1:I285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30" customWidth="1"/>
    <col min="2" max="2" width="2.77734375" style="30" customWidth="1"/>
    <col min="3" max="3" width="18.88671875" style="30" customWidth="1"/>
    <col min="4" max="4" width="45" style="30" customWidth="1"/>
    <col min="5" max="7" width="11.77734375" style="30" customWidth="1"/>
    <col min="8" max="9" width="2.77734375" style="30" customWidth="1"/>
    <col min="10" max="16384" width="9.6640625" style="30"/>
  </cols>
  <sheetData>
    <row r="1" spans="1:9" ht="14.25" customHeight="1" x14ac:dyDescent="0.2">
      <c r="A1" s="30" t="s">
        <v>34</v>
      </c>
      <c r="I1" s="26" t="s">
        <v>103</v>
      </c>
    </row>
    <row r="2" spans="1:9" ht="14.25" customHeight="1" x14ac:dyDescent="0.2">
      <c r="A2" s="30" t="s">
        <v>188</v>
      </c>
      <c r="I2" s="26" t="s">
        <v>104</v>
      </c>
    </row>
    <row r="3" spans="1:9" ht="14.25" customHeight="1" x14ac:dyDescent="0.2">
      <c r="A3" s="30" t="s">
        <v>140</v>
      </c>
      <c r="I3" s="29" t="s">
        <v>136</v>
      </c>
    </row>
    <row r="4" spans="1:9" ht="14.25" customHeight="1" x14ac:dyDescent="0.2">
      <c r="I4" s="26" t="s">
        <v>142</v>
      </c>
    </row>
    <row r="5" spans="1:9" ht="14.25" customHeight="1" x14ac:dyDescent="0.2">
      <c r="I5" s="31" t="s">
        <v>221</v>
      </c>
    </row>
    <row r="6" spans="1:9" ht="14.25" customHeight="1" x14ac:dyDescent="0.2"/>
    <row r="7" spans="1:9" ht="14.25" customHeight="1" x14ac:dyDescent="0.2">
      <c r="C7" s="32" t="s">
        <v>2</v>
      </c>
      <c r="D7" s="32" t="s">
        <v>7</v>
      </c>
      <c r="E7" s="31" t="s">
        <v>8</v>
      </c>
      <c r="F7" s="31"/>
      <c r="G7" s="32"/>
      <c r="H7" s="32"/>
      <c r="I7" s="32"/>
    </row>
    <row r="8" spans="1:9" ht="14.25" customHeight="1" x14ac:dyDescent="0.2"/>
    <row r="9" spans="1:9" ht="14.25" customHeight="1" x14ac:dyDescent="0.2">
      <c r="A9" s="33" t="s">
        <v>0</v>
      </c>
      <c r="B9" s="33"/>
      <c r="C9" s="30" t="s">
        <v>9</v>
      </c>
      <c r="D9" s="32" t="s">
        <v>123</v>
      </c>
      <c r="E9" s="31"/>
      <c r="F9" s="31"/>
      <c r="G9" s="32"/>
      <c r="H9" s="32"/>
      <c r="I9" s="32"/>
    </row>
    <row r="10" spans="1:9" ht="14.25" customHeight="1" x14ac:dyDescent="0.2">
      <c r="A10" s="34" t="s">
        <v>1</v>
      </c>
      <c r="B10" s="34"/>
      <c r="C10" s="35" t="s">
        <v>10</v>
      </c>
      <c r="D10" s="36" t="s">
        <v>25</v>
      </c>
      <c r="E10" s="37">
        <v>2018</v>
      </c>
      <c r="F10" s="37"/>
      <c r="G10" s="38"/>
      <c r="H10" s="38"/>
      <c r="I10" s="38"/>
    </row>
    <row r="11" spans="1:9" ht="14.25" customHeight="1" x14ac:dyDescent="0.2">
      <c r="E11" s="39"/>
      <c r="F11" s="39"/>
    </row>
    <row r="12" spans="1:9" ht="14.25" customHeight="1" x14ac:dyDescent="0.2">
      <c r="A12" s="30">
        <f t="shared" ref="A12" si="0">(A11+1)</f>
        <v>1</v>
      </c>
      <c r="C12" s="40" t="s">
        <v>35</v>
      </c>
      <c r="D12" s="40" t="s">
        <v>26</v>
      </c>
      <c r="E12" s="2">
        <v>1388449.8406697896</v>
      </c>
      <c r="F12" s="2"/>
      <c r="G12" s="2"/>
      <c r="H12" s="2"/>
      <c r="I12" s="2"/>
    </row>
    <row r="13" spans="1:9" ht="14.25" customHeight="1" x14ac:dyDescent="0.2">
      <c r="A13" s="30">
        <f>A12+1</f>
        <v>2</v>
      </c>
      <c r="C13" s="40" t="s">
        <v>36</v>
      </c>
      <c r="D13" s="40" t="s">
        <v>102</v>
      </c>
      <c r="E13" s="2">
        <v>143591.01841255298</v>
      </c>
      <c r="F13" s="2"/>
      <c r="G13" s="2"/>
      <c r="H13" s="2"/>
      <c r="I13" s="2"/>
    </row>
    <row r="14" spans="1:9" ht="14.25" customHeight="1" x14ac:dyDescent="0.2">
      <c r="A14" s="30">
        <f t="shared" ref="A14:A42" si="1">A13+1</f>
        <v>3</v>
      </c>
      <c r="C14" s="40" t="s">
        <v>37</v>
      </c>
      <c r="D14" s="40" t="s">
        <v>11</v>
      </c>
      <c r="E14" s="2">
        <v>6897.1750318227632</v>
      </c>
      <c r="F14" s="2"/>
      <c r="G14" s="2"/>
      <c r="H14" s="2"/>
      <c r="I14" s="2"/>
    </row>
    <row r="15" spans="1:9" ht="14.25" customHeight="1" x14ac:dyDescent="0.2">
      <c r="A15" s="30">
        <f t="shared" si="1"/>
        <v>4</v>
      </c>
      <c r="C15" s="40" t="s">
        <v>38</v>
      </c>
      <c r="D15" s="40" t="s">
        <v>12</v>
      </c>
      <c r="E15" s="2">
        <v>276.47271052869189</v>
      </c>
      <c r="F15" s="2"/>
      <c r="G15" s="2"/>
      <c r="H15" s="2"/>
      <c r="I15" s="2"/>
    </row>
    <row r="16" spans="1:9" ht="14.25" customHeight="1" x14ac:dyDescent="0.2">
      <c r="A16" s="30">
        <f t="shared" si="1"/>
        <v>5</v>
      </c>
      <c r="C16" s="40" t="s">
        <v>39</v>
      </c>
      <c r="D16" s="40" t="s">
        <v>101</v>
      </c>
      <c r="E16" s="2">
        <v>9198.6890000000003</v>
      </c>
      <c r="F16" s="2"/>
      <c r="G16" s="2"/>
      <c r="H16" s="2"/>
      <c r="I16" s="2"/>
    </row>
    <row r="17" spans="1:9" ht="14.25" customHeight="1" x14ac:dyDescent="0.2">
      <c r="A17" s="30">
        <f t="shared" si="1"/>
        <v>6</v>
      </c>
      <c r="C17" s="40" t="s">
        <v>129</v>
      </c>
      <c r="D17" s="40" t="s">
        <v>130</v>
      </c>
      <c r="E17" s="2">
        <v>235.88799999999998</v>
      </c>
      <c r="F17" s="2"/>
      <c r="G17" s="2"/>
      <c r="H17" s="2"/>
      <c r="I17" s="2"/>
    </row>
    <row r="18" spans="1:9" s="41" customFormat="1" ht="14.25" customHeight="1" x14ac:dyDescent="0.25">
      <c r="A18" s="30">
        <f t="shared" si="1"/>
        <v>7</v>
      </c>
      <c r="B18" s="30"/>
      <c r="C18" s="40" t="s">
        <v>40</v>
      </c>
      <c r="D18" s="40" t="s">
        <v>41</v>
      </c>
      <c r="E18" s="2">
        <v>36692.755666473233</v>
      </c>
      <c r="F18" s="2"/>
      <c r="G18" s="2"/>
      <c r="H18" s="2"/>
      <c r="I18" s="2"/>
    </row>
    <row r="19" spans="1:9" s="41" customFormat="1" ht="14.25" customHeight="1" x14ac:dyDescent="0.25">
      <c r="A19" s="30">
        <f t="shared" si="1"/>
        <v>8</v>
      </c>
      <c r="B19" s="30"/>
      <c r="C19" s="40" t="s">
        <v>42</v>
      </c>
      <c r="D19" s="40" t="s">
        <v>43</v>
      </c>
      <c r="E19" s="2">
        <v>8395.24341186524</v>
      </c>
      <c r="F19" s="2"/>
      <c r="G19" s="2"/>
      <c r="H19" s="2"/>
      <c r="I19" s="2"/>
    </row>
    <row r="20" spans="1:9" ht="14.25" customHeight="1" x14ac:dyDescent="0.2">
      <c r="A20" s="30">
        <f t="shared" si="1"/>
        <v>9</v>
      </c>
      <c r="C20" s="40" t="s">
        <v>44</v>
      </c>
      <c r="D20" s="40" t="s">
        <v>45</v>
      </c>
      <c r="E20" s="2">
        <v>7500.0000000000009</v>
      </c>
      <c r="F20" s="2"/>
      <c r="G20" s="2"/>
      <c r="H20" s="2"/>
      <c r="I20" s="2"/>
    </row>
    <row r="21" spans="1:9" ht="14.25" customHeight="1" x14ac:dyDescent="0.2">
      <c r="A21" s="30">
        <f t="shared" si="1"/>
        <v>10</v>
      </c>
      <c r="C21" s="40" t="s">
        <v>46</v>
      </c>
      <c r="D21" s="40" t="s">
        <v>47</v>
      </c>
      <c r="E21" s="2">
        <v>9109.3193359374982</v>
      </c>
      <c r="F21" s="2"/>
      <c r="G21" s="2"/>
      <c r="H21" s="2"/>
      <c r="I21" s="2"/>
    </row>
    <row r="22" spans="1:9" ht="14.25" customHeight="1" x14ac:dyDescent="0.2">
      <c r="A22" s="30">
        <f t="shared" si="1"/>
        <v>11</v>
      </c>
      <c r="C22" s="40" t="s">
        <v>85</v>
      </c>
      <c r="D22" s="40" t="s">
        <v>87</v>
      </c>
      <c r="E22" s="2">
        <v>11567.634543617703</v>
      </c>
      <c r="F22" s="2"/>
      <c r="G22" s="2"/>
      <c r="H22" s="2"/>
      <c r="I22" s="2"/>
    </row>
    <row r="23" spans="1:9" ht="14.25" customHeight="1" x14ac:dyDescent="0.2">
      <c r="A23" s="30">
        <f t="shared" si="1"/>
        <v>12</v>
      </c>
      <c r="C23" s="40" t="s">
        <v>48</v>
      </c>
      <c r="D23" s="40" t="s">
        <v>27</v>
      </c>
      <c r="E23" s="2">
        <v>4747.3013497197289</v>
      </c>
      <c r="F23" s="2"/>
      <c r="G23" s="2"/>
      <c r="H23" s="2"/>
      <c r="I23" s="2"/>
    </row>
    <row r="24" spans="1:9" ht="14.25" customHeight="1" x14ac:dyDescent="0.2">
      <c r="A24" s="30">
        <f t="shared" si="1"/>
        <v>13</v>
      </c>
      <c r="C24" s="40" t="s">
        <v>49</v>
      </c>
      <c r="D24" s="40" t="s">
        <v>13</v>
      </c>
      <c r="E24" s="2">
        <v>486734.90237330628</v>
      </c>
      <c r="F24" s="2"/>
      <c r="G24" s="2"/>
      <c r="H24" s="2"/>
      <c r="I24" s="2"/>
    </row>
    <row r="25" spans="1:9" s="41" customFormat="1" ht="14.25" customHeight="1" x14ac:dyDescent="0.25">
      <c r="A25" s="30">
        <f t="shared" si="1"/>
        <v>14</v>
      </c>
      <c r="B25" s="30"/>
      <c r="C25" s="40" t="s">
        <v>50</v>
      </c>
      <c r="D25" s="40" t="s">
        <v>14</v>
      </c>
      <c r="E25" s="2">
        <v>8795.891059686981</v>
      </c>
      <c r="F25" s="2"/>
      <c r="G25" s="2"/>
      <c r="H25" s="2"/>
      <c r="I25" s="2"/>
    </row>
    <row r="26" spans="1:9" s="41" customFormat="1" ht="14.25" customHeight="1" x14ac:dyDescent="0.25">
      <c r="A26" s="30">
        <f t="shared" si="1"/>
        <v>15</v>
      </c>
      <c r="B26" s="30"/>
      <c r="C26" s="40" t="s">
        <v>51</v>
      </c>
      <c r="D26" s="40" t="s">
        <v>15</v>
      </c>
      <c r="E26" s="2">
        <v>86268.030822753906</v>
      </c>
      <c r="F26" s="2"/>
      <c r="G26" s="2"/>
      <c r="H26" s="2"/>
      <c r="I26" s="2"/>
    </row>
    <row r="27" spans="1:9" s="41" customFormat="1" ht="14.25" customHeight="1" x14ac:dyDescent="0.25">
      <c r="A27" s="30">
        <f t="shared" si="1"/>
        <v>16</v>
      </c>
      <c r="B27" s="30"/>
      <c r="C27" s="40" t="s">
        <v>52</v>
      </c>
      <c r="D27" s="40" t="s">
        <v>16</v>
      </c>
      <c r="E27" s="2">
        <v>34218.494265266105</v>
      </c>
      <c r="F27" s="2"/>
      <c r="G27" s="2"/>
      <c r="H27" s="2"/>
      <c r="I27" s="2"/>
    </row>
    <row r="28" spans="1:9" s="41" customFormat="1" ht="14.25" customHeight="1" x14ac:dyDescent="0.25">
      <c r="A28" s="30">
        <f t="shared" si="1"/>
        <v>17</v>
      </c>
      <c r="B28" s="30"/>
      <c r="C28" s="40" t="s">
        <v>53</v>
      </c>
      <c r="D28" s="40" t="s">
        <v>17</v>
      </c>
      <c r="E28" s="2">
        <v>1500</v>
      </c>
      <c r="F28" s="2"/>
      <c r="G28" s="2"/>
      <c r="H28" s="2"/>
      <c r="I28" s="2"/>
    </row>
    <row r="29" spans="1:9" s="41" customFormat="1" ht="14.25" customHeight="1" x14ac:dyDescent="0.25">
      <c r="A29" s="30">
        <f t="shared" si="1"/>
        <v>18</v>
      </c>
      <c r="B29" s="30"/>
      <c r="C29" s="40" t="s">
        <v>56</v>
      </c>
      <c r="D29" s="40" t="s">
        <v>57</v>
      </c>
      <c r="E29" s="2">
        <v>54858.886974542605</v>
      </c>
      <c r="F29" s="2"/>
      <c r="G29" s="2"/>
      <c r="H29" s="2"/>
      <c r="I29" s="2"/>
    </row>
    <row r="30" spans="1:9" s="41" customFormat="1" ht="14.25" customHeight="1" x14ac:dyDescent="0.25">
      <c r="A30" s="30">
        <f t="shared" si="1"/>
        <v>19</v>
      </c>
      <c r="B30" s="30"/>
      <c r="C30" s="40" t="s">
        <v>58</v>
      </c>
      <c r="D30" s="40" t="s">
        <v>28</v>
      </c>
      <c r="E30" s="2">
        <v>6524.9260000000004</v>
      </c>
      <c r="F30" s="2"/>
      <c r="G30" s="2"/>
      <c r="H30" s="2"/>
      <c r="I30" s="2"/>
    </row>
    <row r="31" spans="1:9" s="41" customFormat="1" ht="14.25" customHeight="1" x14ac:dyDescent="0.25">
      <c r="A31" s="30">
        <f t="shared" si="1"/>
        <v>20</v>
      </c>
      <c r="B31" s="30"/>
      <c r="C31" s="40" t="s">
        <v>59</v>
      </c>
      <c r="D31" s="40" t="s">
        <v>60</v>
      </c>
      <c r="E31" s="2">
        <v>2786</v>
      </c>
      <c r="F31" s="2"/>
      <c r="G31" s="2"/>
      <c r="H31" s="2"/>
      <c r="I31" s="2"/>
    </row>
    <row r="32" spans="1:9" s="41" customFormat="1" ht="14.25" customHeight="1" x14ac:dyDescent="0.25">
      <c r="A32" s="30">
        <f t="shared" si="1"/>
        <v>21</v>
      </c>
      <c r="B32" s="30"/>
      <c r="C32" s="40" t="s">
        <v>61</v>
      </c>
      <c r="D32" s="40" t="s">
        <v>62</v>
      </c>
      <c r="E32" s="2">
        <v>3983</v>
      </c>
      <c r="F32" s="2"/>
      <c r="G32" s="2"/>
      <c r="H32" s="2"/>
      <c r="I32" s="2"/>
    </row>
    <row r="33" spans="1:9" s="41" customFormat="1" ht="14.25" customHeight="1" x14ac:dyDescent="0.25">
      <c r="A33" s="30">
        <f t="shared" si="1"/>
        <v>22</v>
      </c>
      <c r="B33" s="30"/>
      <c r="C33" s="40" t="s">
        <v>54</v>
      </c>
      <c r="D33" s="40" t="s">
        <v>55</v>
      </c>
      <c r="E33" s="2">
        <v>47616.060896580217</v>
      </c>
      <c r="F33" s="2"/>
      <c r="G33" s="2"/>
      <c r="H33" s="2"/>
      <c r="I33" s="2"/>
    </row>
    <row r="34" spans="1:9" s="41" customFormat="1" ht="14.25" customHeight="1" x14ac:dyDescent="0.25">
      <c r="A34" s="30">
        <f t="shared" si="1"/>
        <v>23</v>
      </c>
      <c r="B34" s="30"/>
      <c r="C34" s="40" t="s">
        <v>63</v>
      </c>
      <c r="D34" s="40" t="s">
        <v>18</v>
      </c>
      <c r="E34" s="2">
        <v>1853.280122756958</v>
      </c>
      <c r="F34" s="2"/>
      <c r="G34" s="2"/>
      <c r="H34" s="2"/>
      <c r="I34" s="2"/>
    </row>
    <row r="35" spans="1:9" s="41" customFormat="1" ht="14.25" customHeight="1" x14ac:dyDescent="0.25">
      <c r="A35" s="30">
        <f t="shared" si="1"/>
        <v>24</v>
      </c>
      <c r="B35" s="30"/>
      <c r="C35" s="40" t="s">
        <v>64</v>
      </c>
      <c r="D35" s="40" t="s">
        <v>19</v>
      </c>
      <c r="E35" s="2">
        <v>11068.647482863529</v>
      </c>
      <c r="F35" s="2"/>
      <c r="G35" s="2"/>
      <c r="H35" s="2"/>
      <c r="I35" s="2"/>
    </row>
    <row r="36" spans="1:9" s="41" customFormat="1" ht="14.25" customHeight="1" x14ac:dyDescent="0.25">
      <c r="A36" s="30">
        <f t="shared" si="1"/>
        <v>25</v>
      </c>
      <c r="B36" s="30"/>
      <c r="C36" s="40" t="s">
        <v>65</v>
      </c>
      <c r="D36" s="40" t="s">
        <v>66</v>
      </c>
      <c r="E36" s="2">
        <v>4245.357177734375</v>
      </c>
      <c r="F36" s="2"/>
      <c r="G36" s="2"/>
      <c r="H36" s="2"/>
      <c r="I36" s="2"/>
    </row>
    <row r="37" spans="1:9" s="41" customFormat="1" ht="14.25" customHeight="1" x14ac:dyDescent="0.25">
      <c r="A37" s="30">
        <f t="shared" si="1"/>
        <v>26</v>
      </c>
      <c r="B37" s="30"/>
      <c r="C37" s="40" t="s">
        <v>67</v>
      </c>
      <c r="D37" s="40" t="s">
        <v>68</v>
      </c>
      <c r="E37" s="2">
        <v>14044.182637736676</v>
      </c>
      <c r="F37" s="2"/>
      <c r="G37" s="2"/>
      <c r="H37" s="2"/>
      <c r="I37" s="2"/>
    </row>
    <row r="38" spans="1:9" s="41" customFormat="1" ht="14.25" customHeight="1" x14ac:dyDescent="0.25">
      <c r="A38" s="30">
        <f t="shared" si="1"/>
        <v>27</v>
      </c>
      <c r="B38" s="30"/>
      <c r="C38" s="40" t="s">
        <v>69</v>
      </c>
      <c r="D38" s="40" t="s">
        <v>70</v>
      </c>
      <c r="E38" s="2">
        <v>38152.30029296875</v>
      </c>
      <c r="F38" s="2"/>
      <c r="G38" s="2"/>
      <c r="H38" s="2"/>
      <c r="I38" s="2"/>
    </row>
    <row r="39" spans="1:9" ht="14.25" customHeight="1" x14ac:dyDescent="0.2">
      <c r="A39" s="30">
        <f t="shared" si="1"/>
        <v>28</v>
      </c>
      <c r="C39" s="40" t="s">
        <v>88</v>
      </c>
      <c r="D39" s="40" t="s">
        <v>89</v>
      </c>
      <c r="E39" s="2">
        <v>18602.436003978255</v>
      </c>
      <c r="F39" s="2"/>
      <c r="G39" s="2"/>
      <c r="H39" s="48" t="str">
        <f>I5</f>
        <v>PAGE 33 OF 40</v>
      </c>
      <c r="I39" s="48" t="str">
        <f>I4</f>
        <v>Supplemental Attachment 1</v>
      </c>
    </row>
    <row r="40" spans="1:9" ht="14.25" customHeight="1" x14ac:dyDescent="0.2">
      <c r="A40" s="30">
        <f t="shared" si="1"/>
        <v>29</v>
      </c>
      <c r="C40" s="40" t="s">
        <v>71</v>
      </c>
      <c r="D40" s="40" t="s">
        <v>20</v>
      </c>
      <c r="E40" s="2">
        <v>92369.121892988871</v>
      </c>
      <c r="F40" s="2"/>
      <c r="G40" s="2"/>
      <c r="H40" s="48"/>
      <c r="I40" s="48"/>
    </row>
    <row r="41" spans="1:9" ht="14.25" customHeight="1" x14ac:dyDescent="0.2">
      <c r="A41" s="30">
        <f t="shared" si="1"/>
        <v>30</v>
      </c>
      <c r="C41" s="40" t="s">
        <v>72</v>
      </c>
      <c r="D41" s="40" t="s">
        <v>90</v>
      </c>
      <c r="E41" s="2">
        <v>9914.5396190862757</v>
      </c>
      <c r="F41" s="2"/>
      <c r="G41" s="2"/>
      <c r="H41" s="48"/>
      <c r="I41" s="48"/>
    </row>
    <row r="42" spans="1:9" ht="14.25" customHeight="1" x14ac:dyDescent="0.2">
      <c r="A42" s="30">
        <f t="shared" si="1"/>
        <v>31</v>
      </c>
      <c r="C42" s="40" t="s">
        <v>131</v>
      </c>
      <c r="D42" s="40" t="s">
        <v>132</v>
      </c>
      <c r="E42" s="2">
        <v>27.527083333333334</v>
      </c>
      <c r="F42" s="2"/>
      <c r="G42" s="2"/>
      <c r="H42" s="48"/>
      <c r="I42" s="48"/>
    </row>
    <row r="43" spans="1:9" ht="14.25" customHeight="1" x14ac:dyDescent="0.2">
      <c r="E43" s="10"/>
      <c r="F43" s="10"/>
      <c r="G43" s="10"/>
      <c r="H43" s="48"/>
      <c r="I43" s="48"/>
    </row>
    <row r="44" spans="1:9" ht="14.25" customHeight="1" x14ac:dyDescent="0.2">
      <c r="A44" s="30">
        <f>A42+1</f>
        <v>32</v>
      </c>
      <c r="D44" s="30" t="s">
        <v>5</v>
      </c>
      <c r="E44" s="15">
        <f>SUM(E12:E42)</f>
        <v>2550224.9228378902</v>
      </c>
      <c r="F44" s="15"/>
      <c r="G44" s="15"/>
      <c r="H44" s="48"/>
      <c r="I44" s="48"/>
    </row>
    <row r="45" spans="1:9" ht="14.25" customHeight="1" x14ac:dyDescent="0.2">
      <c r="E45" s="15"/>
      <c r="F45" s="15"/>
      <c r="G45" s="15"/>
      <c r="H45" s="48"/>
      <c r="I45" s="48"/>
    </row>
    <row r="46" spans="1:9" ht="14.25" customHeight="1" x14ac:dyDescent="0.2">
      <c r="E46" s="15"/>
      <c r="F46" s="15"/>
      <c r="G46" s="15"/>
      <c r="H46" s="48"/>
      <c r="I46" s="48"/>
    </row>
    <row r="47" spans="1:9" ht="14.25" customHeight="1" x14ac:dyDescent="0.2">
      <c r="E47" s="15"/>
      <c r="F47" s="15"/>
      <c r="G47" s="15"/>
      <c r="H47" s="48"/>
      <c r="I47" s="48"/>
    </row>
    <row r="48" spans="1:9" ht="64.5" customHeight="1" x14ac:dyDescent="0.2">
      <c r="E48" s="15"/>
      <c r="F48" s="15"/>
      <c r="G48" s="15"/>
      <c r="H48" s="48"/>
      <c r="I48" s="48"/>
    </row>
    <row r="49" spans="1:9" x14ac:dyDescent="0.2">
      <c r="A49" s="30" t="str">
        <f>A1</f>
        <v>EL PASO ELECTRIC COMPANY</v>
      </c>
      <c r="I49" s="26" t="str">
        <f>I1</f>
        <v>SOAH Docket No. 473-21-2606</v>
      </c>
    </row>
    <row r="50" spans="1:9" x14ac:dyDescent="0.2">
      <c r="A50" s="30" t="str">
        <f>A2</f>
        <v>UNADJUSTED DATA BY RATE CLASS</v>
      </c>
      <c r="I50" s="26" t="str">
        <f>I2</f>
        <v>PUC Docket No. 52195</v>
      </c>
    </row>
    <row r="51" spans="1:9" x14ac:dyDescent="0.2">
      <c r="A51" s="30" t="str">
        <f>A3</f>
        <v>FOR THE YEAR ENDED DECEMBER 31, 2018</v>
      </c>
      <c r="I51" s="26" t="str">
        <f>I3</f>
        <v>OPUC's 1st, Q. No. OPUC 1-5</v>
      </c>
    </row>
    <row r="52" spans="1:9" x14ac:dyDescent="0.2">
      <c r="I52" s="26" t="str">
        <f>I4</f>
        <v>Supplemental Attachment 1</v>
      </c>
    </row>
    <row r="53" spans="1:9" x14ac:dyDescent="0.2">
      <c r="I53" s="31" t="s">
        <v>222</v>
      </c>
    </row>
    <row r="55" spans="1:9" x14ac:dyDescent="0.2">
      <c r="C55" s="32" t="s">
        <v>2</v>
      </c>
      <c r="D55" s="32" t="s">
        <v>7</v>
      </c>
      <c r="E55" s="31" t="s">
        <v>8</v>
      </c>
      <c r="F55" s="31"/>
      <c r="G55" s="32"/>
      <c r="H55" s="32"/>
      <c r="I55" s="32"/>
    </row>
    <row r="57" spans="1:9" x14ac:dyDescent="0.2">
      <c r="A57" s="33" t="s">
        <v>0</v>
      </c>
      <c r="B57" s="33"/>
      <c r="C57" s="30" t="s">
        <v>9</v>
      </c>
      <c r="D57" s="32" t="s">
        <v>124</v>
      </c>
      <c r="E57" s="31"/>
      <c r="F57" s="31"/>
      <c r="G57" s="32"/>
      <c r="H57" s="32"/>
      <c r="I57" s="32"/>
    </row>
    <row r="58" spans="1:9" x14ac:dyDescent="0.2">
      <c r="A58" s="34" t="s">
        <v>1</v>
      </c>
      <c r="B58" s="34"/>
      <c r="C58" s="35" t="s">
        <v>10</v>
      </c>
      <c r="D58" s="36" t="s">
        <v>25</v>
      </c>
      <c r="E58" s="37">
        <f>E$10</f>
        <v>2018</v>
      </c>
      <c r="F58" s="37"/>
      <c r="G58" s="38"/>
      <c r="H58" s="38"/>
      <c r="I58" s="38"/>
    </row>
    <row r="60" spans="1:9" x14ac:dyDescent="0.2">
      <c r="A60" s="30">
        <f t="shared" ref="A60:A77" si="2">A59+1</f>
        <v>1</v>
      </c>
      <c r="C60" s="30" t="s">
        <v>91</v>
      </c>
      <c r="D60" s="30" t="s">
        <v>26</v>
      </c>
      <c r="E60" s="10">
        <v>375852.25809776498</v>
      </c>
      <c r="F60" s="10"/>
      <c r="G60" s="10"/>
      <c r="H60" s="10"/>
      <c r="I60" s="10"/>
    </row>
    <row r="61" spans="1:9" x14ac:dyDescent="0.2">
      <c r="A61" s="30">
        <f t="shared" si="2"/>
        <v>2</v>
      </c>
      <c r="C61" s="30" t="s">
        <v>86</v>
      </c>
      <c r="D61" s="40" t="s">
        <v>102</v>
      </c>
      <c r="E61" s="10">
        <v>71606.180407143882</v>
      </c>
      <c r="F61" s="10"/>
      <c r="G61" s="10"/>
      <c r="H61" s="10"/>
      <c r="I61" s="10"/>
    </row>
    <row r="62" spans="1:9" x14ac:dyDescent="0.2">
      <c r="A62" s="30">
        <f t="shared" si="2"/>
        <v>3</v>
      </c>
      <c r="C62" s="30" t="s">
        <v>73</v>
      </c>
      <c r="D62" s="30" t="s">
        <v>13</v>
      </c>
      <c r="E62" s="10">
        <v>79430.269583951434</v>
      </c>
      <c r="F62" s="10"/>
      <c r="G62" s="10"/>
      <c r="H62" s="10"/>
      <c r="I62" s="10"/>
    </row>
    <row r="63" spans="1:9" x14ac:dyDescent="0.2">
      <c r="A63" s="30">
        <f t="shared" si="2"/>
        <v>4</v>
      </c>
      <c r="C63" s="30" t="s">
        <v>74</v>
      </c>
      <c r="D63" s="30" t="s">
        <v>14</v>
      </c>
      <c r="E63" s="10">
        <v>5649.2505687852617</v>
      </c>
      <c r="F63" s="10"/>
      <c r="G63" s="10"/>
      <c r="H63" s="10"/>
      <c r="I63" s="10"/>
    </row>
    <row r="64" spans="1:9" x14ac:dyDescent="0.2">
      <c r="A64" s="30">
        <f t="shared" si="2"/>
        <v>5</v>
      </c>
      <c r="C64" s="30" t="s">
        <v>92</v>
      </c>
      <c r="D64" s="30" t="s">
        <v>27</v>
      </c>
      <c r="E64" s="10">
        <v>30461.945522811107</v>
      </c>
      <c r="F64" s="10"/>
      <c r="G64" s="10"/>
      <c r="H64" s="10"/>
      <c r="I64" s="10"/>
    </row>
    <row r="65" spans="1:9" x14ac:dyDescent="0.2">
      <c r="A65" s="30">
        <f t="shared" si="2"/>
        <v>6</v>
      </c>
      <c r="C65" s="30" t="s">
        <v>93</v>
      </c>
      <c r="D65" s="30" t="s">
        <v>20</v>
      </c>
      <c r="E65" s="10">
        <v>23459.135180727306</v>
      </c>
      <c r="F65" s="10"/>
      <c r="G65" s="10"/>
      <c r="H65" s="10"/>
      <c r="I65" s="10"/>
    </row>
    <row r="66" spans="1:9" x14ac:dyDescent="0.2">
      <c r="A66" s="30">
        <f t="shared" si="2"/>
        <v>7</v>
      </c>
      <c r="C66" s="30" t="s">
        <v>75</v>
      </c>
      <c r="D66" s="30" t="s">
        <v>21</v>
      </c>
      <c r="E66" s="10">
        <v>7857.3146840955405</v>
      </c>
      <c r="F66" s="10"/>
      <c r="G66" s="10"/>
      <c r="H66" s="10"/>
      <c r="I66" s="10"/>
    </row>
    <row r="67" spans="1:9" x14ac:dyDescent="0.2">
      <c r="A67" s="30">
        <f t="shared" si="2"/>
        <v>8</v>
      </c>
      <c r="C67" s="30" t="s">
        <v>76</v>
      </c>
      <c r="D67" s="30" t="s">
        <v>22</v>
      </c>
      <c r="E67" s="10">
        <v>1112.7134464515673</v>
      </c>
      <c r="F67" s="10"/>
      <c r="G67" s="10"/>
      <c r="H67" s="10"/>
      <c r="I67" s="10"/>
    </row>
    <row r="68" spans="1:9" x14ac:dyDescent="0.2">
      <c r="A68" s="30">
        <f t="shared" si="2"/>
        <v>9</v>
      </c>
      <c r="C68" s="30" t="s">
        <v>77</v>
      </c>
      <c r="D68" s="30" t="s">
        <v>15</v>
      </c>
      <c r="E68" s="10">
        <v>14693.375826340387</v>
      </c>
      <c r="F68" s="10"/>
      <c r="G68" s="10"/>
      <c r="H68" s="10"/>
      <c r="I68" s="10"/>
    </row>
    <row r="69" spans="1:9" x14ac:dyDescent="0.2">
      <c r="A69" s="30">
        <f t="shared" si="2"/>
        <v>10</v>
      </c>
      <c r="C69" s="30" t="s">
        <v>78</v>
      </c>
      <c r="D69" s="30" t="s">
        <v>16</v>
      </c>
      <c r="E69" s="10">
        <v>11723.950286865234</v>
      </c>
      <c r="F69" s="10"/>
      <c r="G69" s="10"/>
      <c r="H69" s="10"/>
      <c r="I69" s="10"/>
    </row>
    <row r="70" spans="1:9" x14ac:dyDescent="0.2">
      <c r="A70" s="30">
        <f t="shared" si="2"/>
        <v>11</v>
      </c>
      <c r="C70" s="30" t="s">
        <v>79</v>
      </c>
      <c r="D70" s="30" t="s">
        <v>80</v>
      </c>
      <c r="E70" s="10">
        <v>10625.579999923708</v>
      </c>
      <c r="F70" s="10"/>
      <c r="G70" s="10"/>
      <c r="H70" s="10"/>
      <c r="I70" s="10"/>
    </row>
    <row r="71" spans="1:9" x14ac:dyDescent="0.2">
      <c r="A71" s="30">
        <f t="shared" si="2"/>
        <v>12</v>
      </c>
      <c r="C71" s="30" t="s">
        <v>81</v>
      </c>
      <c r="D71" s="30" t="s">
        <v>82</v>
      </c>
      <c r="E71" s="10">
        <v>16918.356255167906</v>
      </c>
      <c r="F71" s="10"/>
      <c r="G71" s="10"/>
      <c r="H71" s="10"/>
      <c r="I71" s="10"/>
    </row>
    <row r="72" spans="1:9" x14ac:dyDescent="0.2">
      <c r="A72" s="30">
        <f t="shared" si="2"/>
        <v>13</v>
      </c>
      <c r="C72" s="30" t="s">
        <v>94</v>
      </c>
      <c r="D72" s="30" t="s">
        <v>31</v>
      </c>
      <c r="E72" s="10">
        <v>415.76900000000001</v>
      </c>
      <c r="F72" s="10"/>
      <c r="G72" s="10"/>
      <c r="H72" s="10"/>
      <c r="I72" s="10"/>
    </row>
    <row r="73" spans="1:9" x14ac:dyDescent="0.2">
      <c r="A73" s="30">
        <f t="shared" si="2"/>
        <v>14</v>
      </c>
      <c r="C73" s="30" t="s">
        <v>95</v>
      </c>
      <c r="D73" s="30" t="s">
        <v>28</v>
      </c>
      <c r="E73" s="10">
        <v>1190.7840000000001</v>
      </c>
      <c r="F73" s="10"/>
      <c r="G73" s="10"/>
      <c r="H73" s="10"/>
      <c r="I73" s="10"/>
    </row>
    <row r="74" spans="1:9" x14ac:dyDescent="0.2">
      <c r="A74" s="30">
        <f t="shared" si="2"/>
        <v>15</v>
      </c>
      <c r="C74" s="30" t="s">
        <v>96</v>
      </c>
      <c r="D74" s="30" t="s">
        <v>29</v>
      </c>
      <c r="E74" s="10">
        <v>12503.805143775331</v>
      </c>
      <c r="F74" s="10"/>
      <c r="G74" s="10"/>
      <c r="H74" s="10"/>
      <c r="I74" s="10"/>
    </row>
    <row r="75" spans="1:9" x14ac:dyDescent="0.2">
      <c r="A75" s="30">
        <f t="shared" si="2"/>
        <v>16</v>
      </c>
      <c r="C75" s="30" t="s">
        <v>97</v>
      </c>
      <c r="D75" s="30" t="s">
        <v>11</v>
      </c>
      <c r="E75" s="10">
        <v>1643.3865052818601</v>
      </c>
      <c r="F75" s="10"/>
      <c r="G75" s="10"/>
      <c r="H75" s="10"/>
      <c r="I75" s="10"/>
    </row>
    <row r="76" spans="1:9" x14ac:dyDescent="0.2">
      <c r="A76" s="30">
        <f t="shared" si="2"/>
        <v>17</v>
      </c>
      <c r="C76" s="30" t="s">
        <v>98</v>
      </c>
      <c r="D76" s="30" t="s">
        <v>30</v>
      </c>
      <c r="E76" s="10">
        <v>10996.992691040039</v>
      </c>
      <c r="F76" s="10"/>
      <c r="G76" s="10"/>
      <c r="H76" s="10"/>
      <c r="I76" s="10"/>
    </row>
    <row r="77" spans="1:9" x14ac:dyDescent="0.2">
      <c r="A77" s="30">
        <f t="shared" si="2"/>
        <v>18</v>
      </c>
      <c r="C77" s="30" t="s">
        <v>83</v>
      </c>
      <c r="D77" s="30" t="s">
        <v>23</v>
      </c>
      <c r="E77" s="10">
        <v>2163.1083455585181</v>
      </c>
      <c r="F77" s="10"/>
      <c r="G77" s="10"/>
      <c r="H77" s="10"/>
      <c r="I77" s="10"/>
    </row>
    <row r="78" spans="1:9" x14ac:dyDescent="0.2">
      <c r="E78" s="10"/>
      <c r="F78" s="10"/>
      <c r="G78" s="10"/>
      <c r="H78" s="10"/>
      <c r="I78" s="10"/>
    </row>
    <row r="79" spans="1:9" x14ac:dyDescent="0.2">
      <c r="A79" s="30">
        <f>A77+1</f>
        <v>19</v>
      </c>
      <c r="D79" s="30" t="s">
        <v>6</v>
      </c>
      <c r="E79" s="15">
        <f t="shared" ref="E79" si="3">SUM(E60:E78)</f>
        <v>678304.17554568406</v>
      </c>
      <c r="F79" s="15"/>
      <c r="G79" s="15"/>
      <c r="H79" s="15"/>
      <c r="I79" s="15"/>
    </row>
    <row r="80" spans="1:9" x14ac:dyDescent="0.2">
      <c r="D80" s="42"/>
      <c r="E80" s="15"/>
      <c r="F80" s="15"/>
      <c r="G80" s="15"/>
      <c r="H80" s="15"/>
      <c r="I80" s="15"/>
    </row>
    <row r="81" spans="1:9" ht="15.6" customHeight="1" x14ac:dyDescent="0.2">
      <c r="D81" s="43" t="s">
        <v>125</v>
      </c>
      <c r="E81" s="15"/>
      <c r="F81" s="15"/>
      <c r="G81" s="15"/>
      <c r="H81" s="49" t="str">
        <f>I53</f>
        <v>PAGE 34 OF 40</v>
      </c>
      <c r="I81" s="49" t="str">
        <f>I52</f>
        <v>Supplemental Attachment 1</v>
      </c>
    </row>
    <row r="82" spans="1:9" x14ac:dyDescent="0.2">
      <c r="A82" s="30">
        <f>A79+1</f>
        <v>20</v>
      </c>
      <c r="C82" s="30" t="s">
        <v>99</v>
      </c>
      <c r="D82" s="30" t="s">
        <v>3</v>
      </c>
      <c r="E82" s="10">
        <v>5205.60009765625</v>
      </c>
      <c r="F82" s="10"/>
      <c r="G82" s="10"/>
      <c r="H82" s="49"/>
      <c r="I82" s="49"/>
    </row>
    <row r="83" spans="1:9" ht="14.1" customHeight="1" x14ac:dyDescent="0.2">
      <c r="A83" s="30">
        <f>(A82+1)</f>
        <v>21</v>
      </c>
      <c r="C83" s="30" t="s">
        <v>100</v>
      </c>
      <c r="D83" s="30" t="s">
        <v>4</v>
      </c>
      <c r="E83" s="10">
        <v>8916</v>
      </c>
      <c r="F83" s="10"/>
      <c r="G83" s="10"/>
      <c r="H83" s="49"/>
      <c r="I83" s="49"/>
    </row>
    <row r="84" spans="1:9" ht="14.1" customHeight="1" x14ac:dyDescent="0.2">
      <c r="E84" s="15"/>
      <c r="F84" s="15"/>
      <c r="G84" s="15"/>
      <c r="H84" s="49"/>
      <c r="I84" s="49"/>
    </row>
    <row r="85" spans="1:9" ht="14.25" customHeight="1" x14ac:dyDescent="0.2">
      <c r="A85" s="30">
        <f>A83+1</f>
        <v>22</v>
      </c>
      <c r="D85" s="30" t="s">
        <v>84</v>
      </c>
      <c r="E85" s="15">
        <f>SUM(E82:E84)</f>
        <v>14121.60009765625</v>
      </c>
      <c r="F85" s="15"/>
      <c r="G85" s="15"/>
      <c r="H85" s="49"/>
      <c r="I85" s="49"/>
    </row>
    <row r="86" spans="1:9" ht="14.1" customHeight="1" x14ac:dyDescent="0.2">
      <c r="E86" s="15"/>
      <c r="F86" s="15"/>
      <c r="G86" s="15"/>
      <c r="H86" s="49"/>
      <c r="I86" s="49"/>
    </row>
    <row r="87" spans="1:9" ht="14.1" customHeight="1" x14ac:dyDescent="0.2">
      <c r="D87" s="43" t="s">
        <v>32</v>
      </c>
      <c r="E87" s="15"/>
      <c r="F87" s="15"/>
      <c r="G87" s="15"/>
      <c r="H87" s="49"/>
      <c r="I87" s="49"/>
    </row>
    <row r="88" spans="1:9" ht="14.1" customHeight="1" x14ac:dyDescent="0.2">
      <c r="A88" s="30">
        <f>(A85+1)</f>
        <v>23</v>
      </c>
      <c r="D88" s="30" t="s">
        <v>24</v>
      </c>
      <c r="E88" s="12">
        <f t="shared" ref="E88" si="4">E85+E79+E44</f>
        <v>3242650.6984812305</v>
      </c>
      <c r="F88" s="12"/>
      <c r="G88" s="12"/>
      <c r="H88" s="49"/>
      <c r="I88" s="49"/>
    </row>
    <row r="89" spans="1:9" ht="14.1" customHeight="1" x14ac:dyDescent="0.2">
      <c r="E89" s="12"/>
      <c r="F89" s="12"/>
      <c r="G89" s="12"/>
      <c r="H89" s="49"/>
      <c r="I89" s="49"/>
    </row>
    <row r="90" spans="1:9" ht="64.5" customHeight="1" x14ac:dyDescent="0.2">
      <c r="E90" s="15"/>
      <c r="F90" s="15"/>
      <c r="G90" s="15"/>
      <c r="H90" s="49"/>
      <c r="I90" s="49"/>
    </row>
    <row r="91" spans="1:9" x14ac:dyDescent="0.2">
      <c r="A91" s="30" t="str">
        <f>A1</f>
        <v>EL PASO ELECTRIC COMPANY</v>
      </c>
      <c r="I91" s="26" t="str">
        <f>I1</f>
        <v>SOAH Docket No. 473-21-2606</v>
      </c>
    </row>
    <row r="92" spans="1:9" x14ac:dyDescent="0.2">
      <c r="A92" s="30" t="str">
        <f>A2</f>
        <v>UNADJUSTED DATA BY RATE CLASS</v>
      </c>
      <c r="I92" s="26" t="str">
        <f>I2</f>
        <v>PUC Docket No. 52195</v>
      </c>
    </row>
    <row r="93" spans="1:9" x14ac:dyDescent="0.2">
      <c r="A93" s="30" t="str">
        <f>A3</f>
        <v>FOR THE YEAR ENDED DECEMBER 31, 2018</v>
      </c>
      <c r="I93" s="26" t="str">
        <f>I3</f>
        <v>OPUC's 1st, Q. No. OPUC 1-5</v>
      </c>
    </row>
    <row r="94" spans="1:9" x14ac:dyDescent="0.2">
      <c r="I94" s="26" t="str">
        <f>I4</f>
        <v>Supplemental Attachment 1</v>
      </c>
    </row>
    <row r="95" spans="1:9" x14ac:dyDescent="0.2">
      <c r="I95" s="31" t="s">
        <v>223</v>
      </c>
    </row>
    <row r="97" spans="1:9" x14ac:dyDescent="0.2">
      <c r="C97" s="32" t="s">
        <v>2</v>
      </c>
      <c r="D97" s="32" t="s">
        <v>7</v>
      </c>
      <c r="E97" s="31" t="s">
        <v>8</v>
      </c>
      <c r="F97" s="31"/>
      <c r="G97" s="32"/>
      <c r="H97" s="32"/>
      <c r="I97" s="32"/>
    </row>
    <row r="99" spans="1:9" x14ac:dyDescent="0.2">
      <c r="A99" s="33" t="s">
        <v>0</v>
      </c>
      <c r="B99" s="33"/>
      <c r="C99" s="30" t="s">
        <v>9</v>
      </c>
      <c r="D99" s="32" t="s">
        <v>126</v>
      </c>
      <c r="E99" s="31"/>
      <c r="F99" s="31"/>
      <c r="G99" s="32"/>
      <c r="H99" s="32"/>
      <c r="I99" s="32"/>
    </row>
    <row r="100" spans="1:9" x14ac:dyDescent="0.2">
      <c r="A100" s="34" t="s">
        <v>1</v>
      </c>
      <c r="B100" s="34"/>
      <c r="C100" s="35" t="s">
        <v>10</v>
      </c>
      <c r="D100" s="36" t="s">
        <v>25</v>
      </c>
      <c r="E100" s="37">
        <f>E$10</f>
        <v>2018</v>
      </c>
      <c r="F100" s="37"/>
      <c r="G100" s="38"/>
      <c r="H100" s="38"/>
      <c r="I100" s="38"/>
    </row>
    <row r="101" spans="1:9" x14ac:dyDescent="0.2">
      <c r="E101" s="15"/>
      <c r="F101" s="15"/>
      <c r="G101" s="15"/>
      <c r="H101" s="15"/>
      <c r="I101" s="15"/>
    </row>
    <row r="102" spans="1:9" x14ac:dyDescent="0.2">
      <c r="A102" s="30">
        <f>A101+1</f>
        <v>1</v>
      </c>
      <c r="C102" s="40" t="s">
        <v>35</v>
      </c>
      <c r="D102" s="40" t="s">
        <v>26</v>
      </c>
      <c r="E102" s="10">
        <v>1502469.3415855926</v>
      </c>
      <c r="F102" s="10"/>
      <c r="G102" s="10"/>
      <c r="H102" s="10"/>
      <c r="I102" s="10"/>
    </row>
    <row r="103" spans="1:9" x14ac:dyDescent="0.2">
      <c r="A103" s="30">
        <f t="shared" ref="A103:A132" si="5">A102+1</f>
        <v>2</v>
      </c>
      <c r="C103" s="40" t="s">
        <v>36</v>
      </c>
      <c r="D103" s="40" t="s">
        <v>102</v>
      </c>
      <c r="E103" s="10">
        <v>155382.71284459182</v>
      </c>
      <c r="F103" s="10"/>
      <c r="G103" s="10"/>
      <c r="H103" s="10"/>
      <c r="I103" s="10"/>
    </row>
    <row r="104" spans="1:9" x14ac:dyDescent="0.2">
      <c r="A104" s="30">
        <f t="shared" si="5"/>
        <v>3</v>
      </c>
      <c r="C104" s="40" t="s">
        <v>37</v>
      </c>
      <c r="D104" s="40" t="s">
        <v>11</v>
      </c>
      <c r="E104" s="10">
        <v>7463.5710454360487</v>
      </c>
      <c r="F104" s="10"/>
      <c r="G104" s="10"/>
      <c r="H104" s="10"/>
      <c r="I104" s="10"/>
    </row>
    <row r="105" spans="1:9" x14ac:dyDescent="0.2">
      <c r="A105" s="30">
        <f t="shared" si="5"/>
        <v>4</v>
      </c>
      <c r="C105" s="40" t="s">
        <v>38</v>
      </c>
      <c r="D105" s="40" t="s">
        <v>12</v>
      </c>
      <c r="E105" s="10">
        <v>293.79372584331446</v>
      </c>
      <c r="F105" s="10"/>
      <c r="G105" s="10"/>
      <c r="H105" s="10"/>
      <c r="I105" s="10"/>
    </row>
    <row r="106" spans="1:9" x14ac:dyDescent="0.2">
      <c r="A106" s="30">
        <f t="shared" si="5"/>
        <v>5</v>
      </c>
      <c r="C106" s="40" t="s">
        <v>39</v>
      </c>
      <c r="D106" s="40" t="s">
        <v>101</v>
      </c>
      <c r="E106" s="10">
        <v>9954.0853406799997</v>
      </c>
      <c r="F106" s="10"/>
      <c r="G106" s="10"/>
      <c r="H106" s="10"/>
      <c r="I106" s="10"/>
    </row>
    <row r="107" spans="1:9" x14ac:dyDescent="0.2">
      <c r="A107" s="30">
        <f t="shared" si="5"/>
        <v>6</v>
      </c>
      <c r="C107" s="40" t="s">
        <v>129</v>
      </c>
      <c r="D107" s="40" t="s">
        <v>130</v>
      </c>
      <c r="E107" s="10">
        <v>255.25912255999998</v>
      </c>
      <c r="F107" s="10"/>
      <c r="G107" s="10"/>
      <c r="H107" s="10"/>
      <c r="I107" s="10"/>
    </row>
    <row r="108" spans="1:9" x14ac:dyDescent="0.2">
      <c r="A108" s="30">
        <f t="shared" si="5"/>
        <v>7</v>
      </c>
      <c r="C108" s="40" t="s">
        <v>40</v>
      </c>
      <c r="D108" s="40" t="s">
        <v>41</v>
      </c>
      <c r="E108" s="10">
        <v>39705.964761804011</v>
      </c>
      <c r="F108" s="10"/>
      <c r="G108" s="10"/>
      <c r="H108" s="10"/>
      <c r="I108" s="10"/>
    </row>
    <row r="109" spans="1:9" x14ac:dyDescent="0.2">
      <c r="A109" s="30">
        <f t="shared" si="5"/>
        <v>8</v>
      </c>
      <c r="C109" s="40" t="s">
        <v>42</v>
      </c>
      <c r="D109" s="40" t="s">
        <v>43</v>
      </c>
      <c r="E109" s="10">
        <v>8921.2054116185973</v>
      </c>
      <c r="F109" s="10"/>
      <c r="G109" s="10"/>
      <c r="H109" s="10"/>
      <c r="I109" s="10"/>
    </row>
    <row r="110" spans="1:9" x14ac:dyDescent="0.2">
      <c r="A110" s="30">
        <f t="shared" si="5"/>
        <v>9</v>
      </c>
      <c r="C110" s="40" t="s">
        <v>44</v>
      </c>
      <c r="D110" s="40" t="s">
        <v>45</v>
      </c>
      <c r="E110" s="10">
        <v>7736.85</v>
      </c>
      <c r="F110" s="10"/>
      <c r="G110" s="10"/>
      <c r="H110" s="10"/>
      <c r="I110" s="10"/>
    </row>
    <row r="111" spans="1:9" x14ac:dyDescent="0.2">
      <c r="A111" s="30">
        <f t="shared" si="5"/>
        <v>10</v>
      </c>
      <c r="C111" s="40" t="s">
        <v>46</v>
      </c>
      <c r="D111" s="40" t="s">
        <v>47</v>
      </c>
      <c r="E111" s="10">
        <v>9396.9916405664044</v>
      </c>
      <c r="F111" s="10"/>
      <c r="G111" s="10"/>
      <c r="H111" s="10"/>
      <c r="I111" s="10"/>
    </row>
    <row r="112" spans="1:9" x14ac:dyDescent="0.2">
      <c r="A112" s="30">
        <f t="shared" si="5"/>
        <v>11</v>
      </c>
      <c r="C112" s="40" t="s">
        <v>85</v>
      </c>
      <c r="D112" s="40" t="s">
        <v>87</v>
      </c>
      <c r="E112" s="10">
        <v>12517.56869233959</v>
      </c>
      <c r="F112" s="10"/>
      <c r="G112" s="10"/>
      <c r="H112" s="10"/>
      <c r="I112" s="10"/>
    </row>
    <row r="113" spans="1:9" x14ac:dyDescent="0.2">
      <c r="A113" s="30">
        <f t="shared" si="5"/>
        <v>12</v>
      </c>
      <c r="C113" s="40" t="s">
        <v>48</v>
      </c>
      <c r="D113" s="40" t="s">
        <v>27</v>
      </c>
      <c r="E113" s="10">
        <v>5137.1497365587129</v>
      </c>
      <c r="F113" s="10"/>
      <c r="G113" s="10"/>
      <c r="H113" s="10"/>
      <c r="I113" s="10"/>
    </row>
    <row r="114" spans="1:9" x14ac:dyDescent="0.2">
      <c r="A114" s="30">
        <f t="shared" si="5"/>
        <v>13</v>
      </c>
      <c r="C114" s="40" t="s">
        <v>49</v>
      </c>
      <c r="D114" s="40" t="s">
        <v>13</v>
      </c>
      <c r="E114" s="10">
        <v>526705.57255620218</v>
      </c>
      <c r="F114" s="10"/>
      <c r="G114" s="10"/>
      <c r="H114" s="10"/>
      <c r="I114" s="10"/>
    </row>
    <row r="115" spans="1:9" x14ac:dyDescent="0.2">
      <c r="A115" s="30">
        <f t="shared" si="5"/>
        <v>14</v>
      </c>
      <c r="C115" s="40" t="s">
        <v>50</v>
      </c>
      <c r="D115" s="40" t="s">
        <v>14</v>
      </c>
      <c r="E115" s="10">
        <v>9346.9536345763718</v>
      </c>
      <c r="F115" s="10"/>
      <c r="G115" s="10"/>
      <c r="H115" s="10"/>
      <c r="I115" s="10"/>
    </row>
    <row r="116" spans="1:9" x14ac:dyDescent="0.2">
      <c r="A116" s="30">
        <f t="shared" si="5"/>
        <v>15</v>
      </c>
      <c r="C116" s="40" t="s">
        <v>51</v>
      </c>
      <c r="D116" s="40" t="s">
        <v>15</v>
      </c>
      <c r="E116" s="10">
        <v>93352.361513918455</v>
      </c>
      <c r="F116" s="10"/>
      <c r="G116" s="10"/>
      <c r="H116" s="10"/>
      <c r="I116" s="10"/>
    </row>
    <row r="117" spans="1:9" x14ac:dyDescent="0.2">
      <c r="A117" s="30">
        <f t="shared" si="5"/>
        <v>16</v>
      </c>
      <c r="C117" s="40" t="s">
        <v>52</v>
      </c>
      <c r="D117" s="40" t="s">
        <v>16</v>
      </c>
      <c r="E117" s="10">
        <v>36362.282930985028</v>
      </c>
      <c r="F117" s="10"/>
      <c r="G117" s="10"/>
      <c r="H117" s="10"/>
      <c r="I117" s="10"/>
    </row>
    <row r="118" spans="1:9" x14ac:dyDescent="0.2">
      <c r="A118" s="30">
        <f t="shared" si="5"/>
        <v>17</v>
      </c>
      <c r="C118" s="40" t="s">
        <v>53</v>
      </c>
      <c r="D118" s="40" t="s">
        <v>17</v>
      </c>
      <c r="E118" s="10">
        <v>1541.8500000000001</v>
      </c>
      <c r="F118" s="10"/>
      <c r="G118" s="10"/>
      <c r="H118" s="10"/>
      <c r="I118" s="10"/>
    </row>
    <row r="119" spans="1:9" x14ac:dyDescent="0.2">
      <c r="A119" s="30">
        <f t="shared" si="5"/>
        <v>18</v>
      </c>
      <c r="C119" s="40" t="s">
        <v>56</v>
      </c>
      <c r="D119" s="40" t="s">
        <v>57</v>
      </c>
      <c r="E119" s="10">
        <v>56389.449921132349</v>
      </c>
      <c r="F119" s="10"/>
      <c r="G119" s="10"/>
      <c r="H119" s="10"/>
      <c r="I119" s="10"/>
    </row>
    <row r="120" spans="1:9" x14ac:dyDescent="0.2">
      <c r="A120" s="30">
        <f t="shared" si="5"/>
        <v>19</v>
      </c>
      <c r="C120" s="40" t="s">
        <v>58</v>
      </c>
      <c r="D120" s="40" t="s">
        <v>28</v>
      </c>
      <c r="E120" s="10">
        <v>7060.7529231200006</v>
      </c>
      <c r="F120" s="10"/>
      <c r="G120" s="10"/>
      <c r="H120" s="10"/>
      <c r="I120" s="10"/>
    </row>
    <row r="121" spans="1:9" x14ac:dyDescent="0.2">
      <c r="A121" s="30">
        <f t="shared" si="5"/>
        <v>20</v>
      </c>
      <c r="C121" s="40" t="s">
        <v>59</v>
      </c>
      <c r="D121" s="40" t="s">
        <v>60</v>
      </c>
      <c r="E121" s="10">
        <v>2863.7294000000002</v>
      </c>
      <c r="F121" s="10"/>
      <c r="G121" s="10"/>
      <c r="H121" s="10"/>
      <c r="I121" s="10"/>
    </row>
    <row r="122" spans="1:9" x14ac:dyDescent="0.2">
      <c r="A122" s="30">
        <f t="shared" si="5"/>
        <v>21</v>
      </c>
      <c r="C122" s="40" t="s">
        <v>61</v>
      </c>
      <c r="D122" s="40" t="s">
        <v>62</v>
      </c>
      <c r="E122" s="10">
        <v>4094.1257000000001</v>
      </c>
      <c r="F122" s="10"/>
      <c r="G122" s="10"/>
      <c r="H122" s="10"/>
      <c r="I122" s="10"/>
    </row>
    <row r="123" spans="1:9" x14ac:dyDescent="0.2">
      <c r="A123" s="30">
        <f t="shared" si="5"/>
        <v>22</v>
      </c>
      <c r="C123" s="40" t="s">
        <v>54</v>
      </c>
      <c r="D123" s="40" t="s">
        <v>55</v>
      </c>
      <c r="E123" s="10">
        <v>48944.548995594807</v>
      </c>
      <c r="F123" s="10"/>
      <c r="G123" s="10"/>
      <c r="H123" s="10"/>
      <c r="I123" s="10"/>
    </row>
    <row r="124" spans="1:9" x14ac:dyDescent="0.2">
      <c r="A124" s="30">
        <f t="shared" si="5"/>
        <v>23</v>
      </c>
      <c r="C124" s="40" t="s">
        <v>63</v>
      </c>
      <c r="D124" s="40" t="s">
        <v>18</v>
      </c>
      <c r="E124" s="10">
        <v>2005.4714864377593</v>
      </c>
      <c r="F124" s="10"/>
      <c r="G124" s="10"/>
      <c r="H124" s="10"/>
      <c r="I124" s="10"/>
    </row>
    <row r="125" spans="1:9" x14ac:dyDescent="0.2">
      <c r="A125" s="30">
        <f t="shared" si="5"/>
        <v>24</v>
      </c>
      <c r="C125" s="40" t="s">
        <v>64</v>
      </c>
      <c r="D125" s="40" t="s">
        <v>19</v>
      </c>
      <c r="E125" s="10">
        <v>11762.09824766493</v>
      </c>
      <c r="F125" s="10"/>
      <c r="G125" s="10"/>
      <c r="H125" s="10"/>
      <c r="I125" s="10"/>
    </row>
    <row r="126" spans="1:9" x14ac:dyDescent="0.2">
      <c r="A126" s="30">
        <f t="shared" si="5"/>
        <v>25</v>
      </c>
      <c r="C126" s="40" t="s">
        <v>65</v>
      </c>
      <c r="D126" s="40" t="s">
        <v>66</v>
      </c>
      <c r="E126" s="10">
        <v>4363.8026429931642</v>
      </c>
      <c r="F126" s="10"/>
      <c r="G126" s="10"/>
      <c r="H126" s="10"/>
      <c r="I126" s="10"/>
    </row>
    <row r="127" spans="1:9" x14ac:dyDescent="0.2">
      <c r="A127" s="30">
        <f t="shared" si="5"/>
        <v>26</v>
      </c>
      <c r="C127" s="40" t="s">
        <v>67</v>
      </c>
      <c r="D127" s="40" t="s">
        <v>68</v>
      </c>
      <c r="E127" s="10">
        <v>14436.015333329529</v>
      </c>
      <c r="F127" s="10"/>
      <c r="G127" s="10"/>
      <c r="H127" s="10"/>
      <c r="I127" s="10"/>
    </row>
    <row r="128" spans="1:9" x14ac:dyDescent="0.2">
      <c r="A128" s="30">
        <f t="shared" si="5"/>
        <v>27</v>
      </c>
      <c r="C128" s="40" t="s">
        <v>69</v>
      </c>
      <c r="D128" s="40" t="s">
        <v>70</v>
      </c>
      <c r="E128" s="10">
        <v>39216.749471142582</v>
      </c>
      <c r="F128" s="10"/>
      <c r="G128" s="10"/>
      <c r="H128" s="10"/>
      <c r="I128" s="10"/>
    </row>
    <row r="129" spans="1:9" x14ac:dyDescent="0.2">
      <c r="A129" s="30">
        <f t="shared" si="5"/>
        <v>28</v>
      </c>
      <c r="C129" s="40" t="s">
        <v>88</v>
      </c>
      <c r="D129" s="40" t="s">
        <v>89</v>
      </c>
      <c r="E129" s="10">
        <v>19121.44396848925</v>
      </c>
      <c r="F129" s="10"/>
      <c r="G129" s="10"/>
      <c r="H129" s="49" t="str">
        <f>I95</f>
        <v>PAGE 35 OF 40</v>
      </c>
      <c r="I129" s="49" t="str">
        <f>I94</f>
        <v>Supplemental Attachment 1</v>
      </c>
    </row>
    <row r="130" spans="1:9" x14ac:dyDescent="0.2">
      <c r="A130" s="30">
        <f t="shared" si="5"/>
        <v>29</v>
      </c>
      <c r="C130" s="40" t="s">
        <v>71</v>
      </c>
      <c r="D130" s="40" t="s">
        <v>20</v>
      </c>
      <c r="E130" s="10">
        <v>99954.474182841121</v>
      </c>
      <c r="F130" s="10"/>
      <c r="G130" s="10"/>
      <c r="H130" s="49"/>
      <c r="I130" s="49"/>
    </row>
    <row r="131" spans="1:9" x14ac:dyDescent="0.2">
      <c r="A131" s="30">
        <f t="shared" si="5"/>
        <v>30</v>
      </c>
      <c r="C131" s="40" t="s">
        <v>72</v>
      </c>
      <c r="D131" s="40" t="s">
        <v>90</v>
      </c>
      <c r="E131" s="10">
        <v>10535.685526222032</v>
      </c>
      <c r="F131" s="10"/>
      <c r="G131" s="10"/>
      <c r="H131" s="49"/>
      <c r="I131" s="49"/>
    </row>
    <row r="132" spans="1:9" x14ac:dyDescent="0.2">
      <c r="A132" s="30">
        <f t="shared" si="5"/>
        <v>31</v>
      </c>
      <c r="C132" s="40" t="s">
        <v>131</v>
      </c>
      <c r="D132" s="40" t="s">
        <v>132</v>
      </c>
      <c r="E132" s="10">
        <v>29.787607416666667</v>
      </c>
      <c r="F132" s="10"/>
      <c r="G132" s="10"/>
      <c r="H132" s="49"/>
      <c r="I132" s="49"/>
    </row>
    <row r="133" spans="1:9" x14ac:dyDescent="0.2">
      <c r="E133" s="15"/>
      <c r="F133" s="15"/>
      <c r="G133" s="15"/>
      <c r="H133" s="49"/>
      <c r="I133" s="49"/>
    </row>
    <row r="134" spans="1:9" x14ac:dyDescent="0.2">
      <c r="A134" s="30">
        <f>A132+1</f>
        <v>32</v>
      </c>
      <c r="D134" s="30" t="s">
        <v>5</v>
      </c>
      <c r="E134" s="12">
        <f t="shared" ref="E134" si="6">SUM(E102:E133)</f>
        <v>2747321.6499496573</v>
      </c>
      <c r="F134" s="12"/>
      <c r="G134" s="15"/>
      <c r="H134" s="49"/>
      <c r="I134" s="49"/>
    </row>
    <row r="135" spans="1:9" x14ac:dyDescent="0.2">
      <c r="E135" s="12"/>
      <c r="F135" s="12"/>
      <c r="G135" s="15"/>
      <c r="H135" s="49"/>
      <c r="I135" s="49"/>
    </row>
    <row r="136" spans="1:9" x14ac:dyDescent="0.2">
      <c r="E136" s="12"/>
      <c r="F136" s="12"/>
      <c r="G136" s="15"/>
      <c r="H136" s="49"/>
      <c r="I136" s="49"/>
    </row>
    <row r="137" spans="1:9" x14ac:dyDescent="0.2">
      <c r="E137" s="12"/>
      <c r="F137" s="12"/>
      <c r="G137" s="15"/>
      <c r="H137" s="49"/>
      <c r="I137" s="49"/>
    </row>
    <row r="138" spans="1:9" ht="64.5" customHeight="1" x14ac:dyDescent="0.2">
      <c r="E138" s="44"/>
      <c r="F138" s="44"/>
      <c r="G138" s="44"/>
      <c r="H138" s="49"/>
      <c r="I138" s="49"/>
    </row>
    <row r="139" spans="1:9" ht="14.25" customHeight="1" x14ac:dyDescent="0.2">
      <c r="A139" s="30" t="str">
        <f>A1</f>
        <v>EL PASO ELECTRIC COMPANY</v>
      </c>
      <c r="I139" s="26" t="str">
        <f>I1</f>
        <v>SOAH Docket No. 473-21-2606</v>
      </c>
    </row>
    <row r="140" spans="1:9" ht="14.25" customHeight="1" x14ac:dyDescent="0.2">
      <c r="A140" s="30" t="str">
        <f>A2</f>
        <v>UNADJUSTED DATA BY RATE CLASS</v>
      </c>
      <c r="I140" s="26" t="str">
        <f>I2</f>
        <v>PUC Docket No. 52195</v>
      </c>
    </row>
    <row r="141" spans="1:9" ht="14.25" customHeight="1" x14ac:dyDescent="0.2">
      <c r="A141" s="30" t="str">
        <f>A3</f>
        <v>FOR THE YEAR ENDED DECEMBER 31, 2018</v>
      </c>
      <c r="I141" s="26" t="str">
        <f>I3</f>
        <v>OPUC's 1st, Q. No. OPUC 1-5</v>
      </c>
    </row>
    <row r="142" spans="1:9" ht="14.25" customHeight="1" x14ac:dyDescent="0.2">
      <c r="I142" s="26" t="str">
        <f>I4</f>
        <v>Supplemental Attachment 1</v>
      </c>
    </row>
    <row r="143" spans="1:9" ht="14.25" customHeight="1" x14ac:dyDescent="0.2">
      <c r="I143" s="31" t="s">
        <v>224</v>
      </c>
    </row>
    <row r="144" spans="1:9" ht="14.25" customHeight="1" x14ac:dyDescent="0.2"/>
    <row r="145" spans="1:9" ht="14.25" customHeight="1" x14ac:dyDescent="0.2">
      <c r="C145" s="32" t="s">
        <v>2</v>
      </c>
      <c r="D145" s="32" t="s">
        <v>7</v>
      </c>
      <c r="E145" s="31" t="s">
        <v>8</v>
      </c>
      <c r="F145" s="31"/>
      <c r="G145" s="32"/>
      <c r="H145" s="32"/>
      <c r="I145" s="32"/>
    </row>
    <row r="146" spans="1:9" ht="14.25" customHeight="1" x14ac:dyDescent="0.2"/>
    <row r="147" spans="1:9" ht="14.25" customHeight="1" x14ac:dyDescent="0.2">
      <c r="A147" s="33" t="s">
        <v>0</v>
      </c>
      <c r="B147" s="33"/>
      <c r="C147" s="30" t="s">
        <v>9</v>
      </c>
      <c r="D147" s="32" t="s">
        <v>127</v>
      </c>
      <c r="E147" s="31"/>
      <c r="F147" s="31"/>
      <c r="G147" s="32"/>
      <c r="H147" s="32"/>
      <c r="I147" s="32"/>
    </row>
    <row r="148" spans="1:9" ht="14.25" customHeight="1" x14ac:dyDescent="0.2">
      <c r="A148" s="34" t="s">
        <v>1</v>
      </c>
      <c r="B148" s="34"/>
      <c r="C148" s="35" t="s">
        <v>10</v>
      </c>
      <c r="D148" s="36" t="s">
        <v>25</v>
      </c>
      <c r="E148" s="37">
        <f>E$10</f>
        <v>2018</v>
      </c>
      <c r="F148" s="37"/>
      <c r="G148" s="38"/>
      <c r="H148" s="38"/>
      <c r="I148" s="38"/>
    </row>
    <row r="150" spans="1:9" x14ac:dyDescent="0.2">
      <c r="A150" s="30">
        <f>A149+1</f>
        <v>1</v>
      </c>
      <c r="C150" s="30" t="s">
        <v>91</v>
      </c>
      <c r="D150" s="30" t="s">
        <v>26</v>
      </c>
      <c r="E150" s="10">
        <v>406717.24553275341</v>
      </c>
      <c r="F150" s="10"/>
      <c r="G150" s="10"/>
      <c r="H150" s="10"/>
      <c r="I150" s="10"/>
    </row>
    <row r="151" spans="1:9" x14ac:dyDescent="0.2">
      <c r="A151" s="30">
        <f t="shared" ref="A151:A167" si="7">A150+1</f>
        <v>2</v>
      </c>
      <c r="C151" s="30" t="s">
        <v>86</v>
      </c>
      <c r="D151" s="40" t="s">
        <v>102</v>
      </c>
      <c r="E151" s="10">
        <v>77486.479942178528</v>
      </c>
      <c r="F151" s="10"/>
      <c r="G151" s="10"/>
      <c r="H151" s="10"/>
      <c r="I151" s="10"/>
    </row>
    <row r="152" spans="1:9" x14ac:dyDescent="0.2">
      <c r="A152" s="30">
        <f>A151+1</f>
        <v>3</v>
      </c>
      <c r="C152" s="30" t="s">
        <v>73</v>
      </c>
      <c r="D152" s="30" t="s">
        <v>13</v>
      </c>
      <c r="E152" s="10">
        <v>85953.083322185528</v>
      </c>
      <c r="F152" s="10"/>
      <c r="G152" s="10"/>
      <c r="H152" s="10"/>
      <c r="I152" s="10"/>
    </row>
    <row r="153" spans="1:9" x14ac:dyDescent="0.2">
      <c r="A153" s="30">
        <f t="shared" si="7"/>
        <v>4</v>
      </c>
      <c r="C153" s="30" t="s">
        <v>74</v>
      </c>
      <c r="D153" s="30" t="s">
        <v>14</v>
      </c>
      <c r="E153" s="10">
        <v>6003.1761169196589</v>
      </c>
      <c r="F153" s="10"/>
      <c r="G153" s="10"/>
      <c r="H153" s="10"/>
      <c r="I153" s="10"/>
    </row>
    <row r="154" spans="1:9" x14ac:dyDescent="0.2">
      <c r="A154" s="30">
        <f t="shared" si="7"/>
        <v>5</v>
      </c>
      <c r="C154" s="30" t="s">
        <v>92</v>
      </c>
      <c r="D154" s="30" t="s">
        <v>27</v>
      </c>
      <c r="E154" s="10">
        <v>32963.480489144356</v>
      </c>
      <c r="F154" s="10"/>
      <c r="G154" s="10"/>
      <c r="H154" s="10"/>
      <c r="I154" s="10"/>
    </row>
    <row r="155" spans="1:9" x14ac:dyDescent="0.2">
      <c r="A155" s="30">
        <f t="shared" si="7"/>
        <v>6</v>
      </c>
      <c r="C155" s="30" t="s">
        <v>93</v>
      </c>
      <c r="D155" s="30" t="s">
        <v>20</v>
      </c>
      <c r="E155" s="10">
        <v>25385.599361768633</v>
      </c>
      <c r="F155" s="10"/>
      <c r="G155" s="10"/>
      <c r="H155" s="10"/>
      <c r="I155" s="10"/>
    </row>
    <row r="156" spans="1:9" x14ac:dyDescent="0.2">
      <c r="A156" s="30">
        <f t="shared" si="7"/>
        <v>7</v>
      </c>
      <c r="C156" s="30" t="s">
        <v>75</v>
      </c>
      <c r="D156" s="30" t="s">
        <v>21</v>
      </c>
      <c r="E156" s="10">
        <v>8502.5573659534657</v>
      </c>
      <c r="F156" s="10"/>
      <c r="G156" s="10"/>
      <c r="H156" s="10"/>
      <c r="I156" s="10"/>
    </row>
    <row r="157" spans="1:9" x14ac:dyDescent="0.2">
      <c r="A157" s="30">
        <f t="shared" si="7"/>
        <v>8</v>
      </c>
      <c r="C157" s="30" t="s">
        <v>76</v>
      </c>
      <c r="D157" s="30" t="s">
        <v>22</v>
      </c>
      <c r="E157" s="10">
        <v>1182.4249438717582</v>
      </c>
      <c r="F157" s="10"/>
      <c r="G157" s="10"/>
      <c r="H157" s="10"/>
      <c r="I157" s="10"/>
    </row>
    <row r="158" spans="1:9" x14ac:dyDescent="0.2">
      <c r="A158" s="30">
        <f t="shared" si="7"/>
        <v>9</v>
      </c>
      <c r="C158" s="30" t="s">
        <v>77</v>
      </c>
      <c r="D158" s="30" t="s">
        <v>15</v>
      </c>
      <c r="E158" s="10">
        <v>15899.995849199458</v>
      </c>
      <c r="F158" s="10"/>
      <c r="G158" s="10"/>
      <c r="H158" s="10"/>
      <c r="I158" s="10"/>
    </row>
    <row r="159" spans="1:9" x14ac:dyDescent="0.2">
      <c r="A159" s="30">
        <f t="shared" si="7"/>
        <v>10</v>
      </c>
      <c r="C159" s="30" t="s">
        <v>78</v>
      </c>
      <c r="D159" s="30" t="s">
        <v>16</v>
      </c>
      <c r="E159" s="10">
        <v>12458.455772337342</v>
      </c>
      <c r="F159" s="10"/>
      <c r="G159" s="10"/>
      <c r="H159" s="10"/>
      <c r="I159" s="10"/>
    </row>
    <row r="160" spans="1:9" x14ac:dyDescent="0.2">
      <c r="A160" s="30">
        <f t="shared" si="7"/>
        <v>11</v>
      </c>
      <c r="C160" s="30" t="s">
        <v>79</v>
      </c>
      <c r="D160" s="30" t="s">
        <v>80</v>
      </c>
      <c r="E160" s="10">
        <v>10961.135816321297</v>
      </c>
      <c r="F160" s="10"/>
      <c r="G160" s="10"/>
      <c r="H160" s="10"/>
      <c r="I160" s="10"/>
    </row>
    <row r="161" spans="1:9" x14ac:dyDescent="0.2">
      <c r="A161" s="30">
        <f t="shared" si="7"/>
        <v>12</v>
      </c>
      <c r="C161" s="30" t="s">
        <v>81</v>
      </c>
      <c r="D161" s="30" t="s">
        <v>82</v>
      </c>
      <c r="E161" s="10">
        <v>17390.37839468709</v>
      </c>
      <c r="F161" s="10"/>
      <c r="G161" s="10"/>
      <c r="H161" s="10"/>
      <c r="I161" s="10"/>
    </row>
    <row r="162" spans="1:9" x14ac:dyDescent="0.2">
      <c r="A162" s="30">
        <f t="shared" si="7"/>
        <v>13</v>
      </c>
      <c r="C162" s="30" t="s">
        <v>94</v>
      </c>
      <c r="D162" s="30" t="s">
        <v>31</v>
      </c>
      <c r="E162" s="10">
        <v>449.91195027999999</v>
      </c>
      <c r="F162" s="10"/>
      <c r="G162" s="10"/>
      <c r="H162" s="10"/>
      <c r="I162" s="10"/>
    </row>
    <row r="163" spans="1:9" x14ac:dyDescent="0.2">
      <c r="A163" s="30">
        <f t="shared" si="7"/>
        <v>14</v>
      </c>
      <c r="C163" s="30" t="s">
        <v>95</v>
      </c>
      <c r="D163" s="30" t="s">
        <v>28</v>
      </c>
      <c r="E163" s="10">
        <v>1288.57118208</v>
      </c>
      <c r="F163" s="10"/>
      <c r="G163" s="10"/>
      <c r="H163" s="10"/>
      <c r="I163" s="10"/>
    </row>
    <row r="164" spans="1:9" x14ac:dyDescent="0.2">
      <c r="A164" s="30">
        <f t="shared" si="7"/>
        <v>15</v>
      </c>
      <c r="C164" s="30" t="s">
        <v>96</v>
      </c>
      <c r="D164" s="30" t="s">
        <v>29</v>
      </c>
      <c r="E164" s="10">
        <v>13530.617622182161</v>
      </c>
      <c r="F164" s="10"/>
      <c r="G164" s="10"/>
      <c r="H164" s="10"/>
      <c r="I164" s="10"/>
    </row>
    <row r="165" spans="1:9" x14ac:dyDescent="0.2">
      <c r="A165" s="30">
        <f t="shared" si="7"/>
        <v>16</v>
      </c>
      <c r="C165" s="30" t="s">
        <v>97</v>
      </c>
      <c r="D165" s="30" t="s">
        <v>11</v>
      </c>
      <c r="E165" s="10">
        <v>1778.3414050956064</v>
      </c>
      <c r="F165" s="10"/>
      <c r="G165" s="10"/>
      <c r="H165" s="10"/>
      <c r="I165" s="10"/>
    </row>
    <row r="166" spans="1:9" x14ac:dyDescent="0.2">
      <c r="A166" s="30">
        <f t="shared" si="7"/>
        <v>17</v>
      </c>
      <c r="C166" s="30" t="s">
        <v>98</v>
      </c>
      <c r="D166" s="30" t="s">
        <v>30</v>
      </c>
      <c r="E166" s="10">
        <v>11685.954283133698</v>
      </c>
      <c r="F166" s="10"/>
      <c r="G166" s="10"/>
      <c r="H166" s="10"/>
      <c r="I166" s="10"/>
    </row>
    <row r="167" spans="1:9" x14ac:dyDescent="0.2">
      <c r="A167" s="30">
        <f t="shared" si="7"/>
        <v>18</v>
      </c>
      <c r="C167" s="30" t="s">
        <v>83</v>
      </c>
      <c r="D167" s="30" t="s">
        <v>23</v>
      </c>
      <c r="E167" s="10">
        <v>2340.7428028957834</v>
      </c>
      <c r="F167" s="10"/>
      <c r="G167" s="10"/>
      <c r="H167" s="10"/>
      <c r="I167" s="10"/>
    </row>
    <row r="168" spans="1:9" x14ac:dyDescent="0.2">
      <c r="E168" s="35"/>
      <c r="F168" s="35"/>
      <c r="G168" s="35"/>
      <c r="H168" s="35"/>
      <c r="I168" s="35"/>
    </row>
    <row r="169" spans="1:9" x14ac:dyDescent="0.2">
      <c r="A169" s="30">
        <f>A167+1</f>
        <v>19</v>
      </c>
      <c r="D169" s="30" t="s">
        <v>6</v>
      </c>
      <c r="E169" s="12">
        <f t="shared" ref="E169" si="8">SUM(E150:E168)</f>
        <v>731978.15215298766</v>
      </c>
      <c r="F169" s="12"/>
      <c r="G169" s="15"/>
      <c r="H169" s="15"/>
      <c r="I169" s="15"/>
    </row>
    <row r="170" spans="1:9" x14ac:dyDescent="0.2">
      <c r="E170" s="15"/>
      <c r="F170" s="15"/>
      <c r="G170" s="24"/>
      <c r="H170" s="24"/>
      <c r="I170" s="24"/>
    </row>
    <row r="171" spans="1:9" ht="15.6" customHeight="1" x14ac:dyDescent="0.2">
      <c r="D171" s="43" t="s">
        <v>128</v>
      </c>
      <c r="E171" s="10"/>
      <c r="F171" s="10"/>
      <c r="G171" s="10"/>
      <c r="H171" s="46" t="str">
        <f>I143</f>
        <v>PAGE 36 OF 40</v>
      </c>
      <c r="I171" s="47" t="str">
        <f>I142</f>
        <v>Supplemental Attachment 1</v>
      </c>
    </row>
    <row r="172" spans="1:9" x14ac:dyDescent="0.2">
      <c r="A172" s="30">
        <f>A169+1</f>
        <v>20</v>
      </c>
      <c r="C172" s="30" t="s">
        <v>99</v>
      </c>
      <c r="D172" s="30" t="s">
        <v>3</v>
      </c>
      <c r="E172" s="10">
        <v>5350.8363403808598</v>
      </c>
      <c r="F172" s="10"/>
      <c r="G172" s="10"/>
      <c r="H172" s="46"/>
      <c r="I172" s="47"/>
    </row>
    <row r="173" spans="1:9" x14ac:dyDescent="0.2">
      <c r="A173" s="30">
        <f>(A172+1)</f>
        <v>21</v>
      </c>
      <c r="C173" s="30" t="s">
        <v>100</v>
      </c>
      <c r="D173" s="30" t="s">
        <v>4</v>
      </c>
      <c r="E173" s="10">
        <v>9164.7564000000002</v>
      </c>
      <c r="F173" s="10"/>
      <c r="G173" s="15"/>
      <c r="H173" s="46"/>
      <c r="I173" s="47"/>
    </row>
    <row r="174" spans="1:9" ht="14.1" customHeight="1" x14ac:dyDescent="0.2">
      <c r="E174" s="15"/>
      <c r="F174" s="15"/>
      <c r="G174" s="15"/>
      <c r="H174" s="46"/>
      <c r="I174" s="47"/>
    </row>
    <row r="175" spans="1:9" ht="14.25" customHeight="1" x14ac:dyDescent="0.2">
      <c r="A175" s="30">
        <f>A173+1</f>
        <v>22</v>
      </c>
      <c r="D175" s="30" t="s">
        <v>84</v>
      </c>
      <c r="E175" s="15">
        <f>SUM(E172:E174)</f>
        <v>14515.59274038086</v>
      </c>
      <c r="F175" s="15"/>
      <c r="G175" s="15"/>
      <c r="H175" s="46"/>
      <c r="I175" s="47"/>
    </row>
    <row r="176" spans="1:9" x14ac:dyDescent="0.2">
      <c r="E176" s="15"/>
      <c r="F176" s="15"/>
      <c r="G176" s="10"/>
      <c r="H176" s="46"/>
      <c r="I176" s="47"/>
    </row>
    <row r="177" spans="1:9" x14ac:dyDescent="0.2">
      <c r="D177" s="43" t="s">
        <v>33</v>
      </c>
      <c r="E177" s="12"/>
      <c r="F177" s="12"/>
      <c r="G177" s="12"/>
      <c r="H177" s="46"/>
      <c r="I177" s="47"/>
    </row>
    <row r="178" spans="1:9" x14ac:dyDescent="0.2">
      <c r="A178" s="30">
        <f>(A175+1)</f>
        <v>23</v>
      </c>
      <c r="D178" s="30" t="s">
        <v>24</v>
      </c>
      <c r="E178" s="12">
        <f t="shared" ref="E178" si="9">E175+E169+E134</f>
        <v>3493815.3948430261</v>
      </c>
      <c r="F178" s="12"/>
      <c r="G178" s="12"/>
      <c r="H178" s="46"/>
      <c r="I178" s="47"/>
    </row>
    <row r="179" spans="1:9" x14ac:dyDescent="0.2">
      <c r="E179" s="12"/>
      <c r="F179" s="12"/>
      <c r="G179" s="12"/>
      <c r="H179" s="46"/>
      <c r="I179" s="47"/>
    </row>
    <row r="180" spans="1:9" ht="64.5" customHeight="1" x14ac:dyDescent="0.2">
      <c r="D180" s="40"/>
      <c r="E180" s="12"/>
      <c r="F180" s="12"/>
      <c r="G180" s="12"/>
      <c r="H180" s="46"/>
      <c r="I180" s="47"/>
    </row>
    <row r="181" spans="1:9" x14ac:dyDescent="0.2">
      <c r="D181" s="42"/>
      <c r="E181" s="10"/>
      <c r="F181" s="10"/>
      <c r="G181" s="10"/>
      <c r="H181" s="45"/>
      <c r="I181" s="45"/>
    </row>
    <row r="182" spans="1:9" x14ac:dyDescent="0.2">
      <c r="D182" s="42"/>
      <c r="E182" s="10"/>
      <c r="F182" s="10"/>
      <c r="G182" s="10"/>
      <c r="H182" s="45"/>
      <c r="I182" s="45"/>
    </row>
    <row r="183" spans="1:9" x14ac:dyDescent="0.2">
      <c r="D183" s="42"/>
      <c r="E183" s="10"/>
      <c r="F183" s="10"/>
      <c r="G183" s="10"/>
      <c r="H183" s="10"/>
      <c r="I183" s="10"/>
    </row>
    <row r="184" spans="1:9" s="16" customFormat="1" x14ac:dyDescent="0.2">
      <c r="E184" s="31"/>
      <c r="F184" s="31"/>
      <c r="G184" s="31"/>
      <c r="H184" s="31"/>
      <c r="I184" s="31"/>
    </row>
    <row r="185" spans="1:9" s="16" customFormat="1" x14ac:dyDescent="0.2">
      <c r="E185" s="31"/>
      <c r="F185" s="31"/>
      <c r="G185" s="31"/>
      <c r="H185" s="31"/>
      <c r="I185" s="31"/>
    </row>
    <row r="186" spans="1:9" s="16" customFormat="1" x14ac:dyDescent="0.2">
      <c r="E186" s="31"/>
      <c r="F186" s="31"/>
      <c r="G186" s="31"/>
      <c r="H186" s="31"/>
      <c r="I186" s="31"/>
    </row>
    <row r="187" spans="1:9" s="16" customFormat="1" x14ac:dyDescent="0.2">
      <c r="E187" s="31"/>
      <c r="F187" s="31"/>
      <c r="G187" s="31"/>
      <c r="H187" s="31"/>
      <c r="I187" s="31"/>
    </row>
    <row r="235" spans="3:9" x14ac:dyDescent="0.2">
      <c r="C235" s="40"/>
      <c r="D235" s="40"/>
      <c r="E235" s="10"/>
      <c r="F235" s="10"/>
      <c r="G235" s="10"/>
      <c r="H235" s="10"/>
      <c r="I235" s="10"/>
    </row>
    <row r="284" spans="3:9" x14ac:dyDescent="0.2">
      <c r="C284" s="40"/>
      <c r="D284" s="40"/>
      <c r="E284" s="10"/>
      <c r="F284" s="10"/>
      <c r="G284" s="10"/>
      <c r="H284" s="10"/>
      <c r="I284" s="10"/>
    </row>
    <row r="285" spans="3:9" x14ac:dyDescent="0.2">
      <c r="C285" s="40"/>
      <c r="D285" s="40"/>
      <c r="E285" s="10"/>
      <c r="F285" s="10"/>
      <c r="G285" s="10"/>
      <c r="H285" s="10"/>
      <c r="I285" s="10"/>
    </row>
  </sheetData>
  <mergeCells count="8">
    <mergeCell ref="H129:H138"/>
    <mergeCell ref="I129:I138"/>
    <mergeCell ref="H171:H180"/>
    <mergeCell ref="I171:I180"/>
    <mergeCell ref="H39:H48"/>
    <mergeCell ref="I39:I48"/>
    <mergeCell ref="H81:H90"/>
    <mergeCell ref="I81:I90"/>
  </mergeCells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48" max="25" man="1"/>
    <brk id="90" max="25" man="1"/>
    <brk id="138" max="2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E55DE-5384-47A5-83DF-AE7CA7A67145}">
  <dimension ref="A1:I287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30" customWidth="1"/>
    <col min="2" max="2" width="2.77734375" style="30" customWidth="1"/>
    <col min="3" max="3" width="18.88671875" style="30" customWidth="1"/>
    <col min="4" max="4" width="45" style="30" customWidth="1"/>
    <col min="5" max="7" width="11.77734375" style="30" customWidth="1"/>
    <col min="8" max="9" width="2.77734375" style="30" customWidth="1"/>
    <col min="10" max="16384" width="9.6640625" style="30"/>
  </cols>
  <sheetData>
    <row r="1" spans="1:9" ht="14.25" customHeight="1" x14ac:dyDescent="0.2">
      <c r="A1" s="30" t="s">
        <v>34</v>
      </c>
      <c r="I1" s="26" t="s">
        <v>103</v>
      </c>
    </row>
    <row r="2" spans="1:9" ht="14.25" customHeight="1" x14ac:dyDescent="0.2">
      <c r="A2" s="30" t="s">
        <v>188</v>
      </c>
      <c r="I2" s="26" t="s">
        <v>104</v>
      </c>
    </row>
    <row r="3" spans="1:9" ht="14.25" customHeight="1" x14ac:dyDescent="0.2">
      <c r="A3" s="30" t="s">
        <v>141</v>
      </c>
      <c r="I3" s="29" t="s">
        <v>136</v>
      </c>
    </row>
    <row r="4" spans="1:9" ht="14.25" customHeight="1" x14ac:dyDescent="0.2">
      <c r="I4" s="26" t="s">
        <v>142</v>
      </c>
    </row>
    <row r="5" spans="1:9" ht="14.25" customHeight="1" x14ac:dyDescent="0.2">
      <c r="I5" s="31" t="s">
        <v>225</v>
      </c>
    </row>
    <row r="6" spans="1:9" ht="14.25" customHeight="1" x14ac:dyDescent="0.2"/>
    <row r="7" spans="1:9" ht="14.25" customHeight="1" x14ac:dyDescent="0.2">
      <c r="C7" s="32" t="s">
        <v>2</v>
      </c>
      <c r="D7" s="32" t="s">
        <v>7</v>
      </c>
      <c r="E7" s="31" t="s">
        <v>8</v>
      </c>
      <c r="F7" s="31"/>
      <c r="G7" s="32"/>
      <c r="H7" s="32"/>
      <c r="I7" s="32"/>
    </row>
    <row r="8" spans="1:9" ht="14.25" customHeight="1" x14ac:dyDescent="0.2"/>
    <row r="9" spans="1:9" ht="14.25" customHeight="1" x14ac:dyDescent="0.2">
      <c r="A9" s="33" t="s">
        <v>0</v>
      </c>
      <c r="B9" s="33"/>
      <c r="C9" s="30" t="s">
        <v>9</v>
      </c>
      <c r="D9" s="32" t="s">
        <v>123</v>
      </c>
      <c r="E9" s="31"/>
      <c r="F9" s="31"/>
      <c r="G9" s="32"/>
      <c r="H9" s="32"/>
      <c r="I9" s="32"/>
    </row>
    <row r="10" spans="1:9" ht="14.25" customHeight="1" x14ac:dyDescent="0.2">
      <c r="A10" s="34" t="s">
        <v>1</v>
      </c>
      <c r="B10" s="34"/>
      <c r="C10" s="35" t="s">
        <v>10</v>
      </c>
      <c r="D10" s="36" t="s">
        <v>25</v>
      </c>
      <c r="E10" s="37">
        <v>2019</v>
      </c>
      <c r="F10" s="37"/>
      <c r="G10" s="38"/>
      <c r="H10" s="38"/>
      <c r="I10" s="38"/>
    </row>
    <row r="11" spans="1:9" ht="14.25" customHeight="1" x14ac:dyDescent="0.2">
      <c r="E11" s="39"/>
      <c r="F11" s="39"/>
    </row>
    <row r="12" spans="1:9" ht="14.25" customHeight="1" x14ac:dyDescent="0.2">
      <c r="A12" s="30">
        <f t="shared" ref="A12" si="0">(A11+1)</f>
        <v>1</v>
      </c>
      <c r="C12" s="40" t="s">
        <v>35</v>
      </c>
      <c r="D12" s="40" t="s">
        <v>26</v>
      </c>
      <c r="E12" s="2">
        <v>1538468.8736608201</v>
      </c>
      <c r="F12" s="2"/>
      <c r="G12" s="2"/>
      <c r="H12" s="2"/>
      <c r="I12" s="2"/>
    </row>
    <row r="13" spans="1:9" ht="14.25" customHeight="1" x14ac:dyDescent="0.2">
      <c r="A13" s="30">
        <f>A12+1</f>
        <v>2</v>
      </c>
      <c r="C13" s="40" t="s">
        <v>36</v>
      </c>
      <c r="D13" s="40" t="s">
        <v>102</v>
      </c>
      <c r="E13" s="2">
        <v>132845.64787805994</v>
      </c>
      <c r="F13" s="2"/>
      <c r="G13" s="2"/>
      <c r="H13" s="2"/>
      <c r="I13" s="2"/>
    </row>
    <row r="14" spans="1:9" ht="14.25" customHeight="1" x14ac:dyDescent="0.2">
      <c r="A14" s="30">
        <f t="shared" ref="A14:A42" si="1">A13+1</f>
        <v>3</v>
      </c>
      <c r="C14" s="40" t="s">
        <v>37</v>
      </c>
      <c r="D14" s="40" t="s">
        <v>11</v>
      </c>
      <c r="E14" s="2">
        <v>6560.7932873576592</v>
      </c>
      <c r="F14" s="2"/>
      <c r="G14" s="2"/>
      <c r="H14" s="2"/>
      <c r="I14" s="2"/>
    </row>
    <row r="15" spans="1:9" ht="14.25" customHeight="1" x14ac:dyDescent="0.2">
      <c r="A15" s="30">
        <f t="shared" si="1"/>
        <v>4</v>
      </c>
      <c r="C15" s="40" t="s">
        <v>38</v>
      </c>
      <c r="D15" s="40" t="s">
        <v>12</v>
      </c>
      <c r="E15" s="2">
        <v>282.79556998775581</v>
      </c>
      <c r="F15" s="2"/>
      <c r="G15" s="2"/>
      <c r="H15" s="2"/>
      <c r="I15" s="2"/>
    </row>
    <row r="16" spans="1:9" ht="14.25" customHeight="1" x14ac:dyDescent="0.2">
      <c r="A16" s="30">
        <f t="shared" si="1"/>
        <v>5</v>
      </c>
      <c r="C16" s="40" t="s">
        <v>39</v>
      </c>
      <c r="D16" s="40" t="s">
        <v>101</v>
      </c>
      <c r="E16" s="2">
        <v>7789.192</v>
      </c>
      <c r="F16" s="2"/>
      <c r="G16" s="2"/>
      <c r="H16" s="2"/>
      <c r="I16" s="2"/>
    </row>
    <row r="17" spans="1:9" ht="14.25" customHeight="1" x14ac:dyDescent="0.2">
      <c r="A17" s="30">
        <f t="shared" si="1"/>
        <v>6</v>
      </c>
      <c r="C17" s="40" t="s">
        <v>129</v>
      </c>
      <c r="D17" s="40" t="s">
        <v>130</v>
      </c>
      <c r="E17" s="2">
        <v>233.3</v>
      </c>
      <c r="F17" s="2"/>
      <c r="G17" s="2"/>
      <c r="H17" s="2"/>
      <c r="I17" s="2"/>
    </row>
    <row r="18" spans="1:9" s="41" customFormat="1" ht="14.25" customHeight="1" x14ac:dyDescent="0.25">
      <c r="A18" s="30">
        <f t="shared" si="1"/>
        <v>7</v>
      </c>
      <c r="B18" s="30"/>
      <c r="C18" s="40" t="s">
        <v>40</v>
      </c>
      <c r="D18" s="40" t="s">
        <v>41</v>
      </c>
      <c r="E18" s="2">
        <v>37348.166558700519</v>
      </c>
      <c r="F18" s="2"/>
      <c r="G18" s="2"/>
      <c r="H18" s="2"/>
      <c r="I18" s="2"/>
    </row>
    <row r="19" spans="1:9" s="41" customFormat="1" ht="14.25" customHeight="1" x14ac:dyDescent="0.25">
      <c r="A19" s="30">
        <f t="shared" si="1"/>
        <v>8</v>
      </c>
      <c r="B19" s="30"/>
      <c r="C19" s="40" t="s">
        <v>42</v>
      </c>
      <c r="D19" s="40" t="s">
        <v>43</v>
      </c>
      <c r="E19" s="2">
        <v>9202.3408018110604</v>
      </c>
      <c r="F19" s="2"/>
      <c r="G19" s="2"/>
      <c r="H19" s="2"/>
      <c r="I19" s="2"/>
    </row>
    <row r="20" spans="1:9" ht="14.25" customHeight="1" x14ac:dyDescent="0.2">
      <c r="A20" s="30">
        <f t="shared" si="1"/>
        <v>9</v>
      </c>
      <c r="C20" s="40" t="s">
        <v>44</v>
      </c>
      <c r="D20" s="40" t="s">
        <v>45</v>
      </c>
      <c r="E20" s="2">
        <v>7500.0000000000009</v>
      </c>
      <c r="F20" s="2"/>
      <c r="G20" s="2"/>
      <c r="H20" s="2"/>
      <c r="I20" s="2"/>
    </row>
    <row r="21" spans="1:9" ht="14.25" customHeight="1" x14ac:dyDescent="0.2">
      <c r="A21" s="30">
        <f t="shared" si="1"/>
        <v>10</v>
      </c>
      <c r="C21" s="40" t="s">
        <v>46</v>
      </c>
      <c r="D21" s="40" t="s">
        <v>47</v>
      </c>
      <c r="E21" s="2">
        <v>6160.919921875</v>
      </c>
      <c r="F21" s="2"/>
      <c r="G21" s="2"/>
      <c r="H21" s="2"/>
      <c r="I21" s="2"/>
    </row>
    <row r="22" spans="1:9" ht="14.25" customHeight="1" x14ac:dyDescent="0.2">
      <c r="A22" s="30">
        <f t="shared" si="1"/>
        <v>11</v>
      </c>
      <c r="C22" s="40" t="s">
        <v>85</v>
      </c>
      <c r="D22" s="40" t="s">
        <v>87</v>
      </c>
      <c r="E22" s="2">
        <v>9235.1787956577864</v>
      </c>
      <c r="F22" s="2"/>
      <c r="G22" s="2"/>
      <c r="H22" s="2"/>
      <c r="I22" s="2"/>
    </row>
    <row r="23" spans="1:9" ht="14.25" customHeight="1" x14ac:dyDescent="0.2">
      <c r="A23" s="30">
        <f t="shared" si="1"/>
        <v>12</v>
      </c>
      <c r="C23" s="40" t="s">
        <v>48</v>
      </c>
      <c r="D23" s="40" t="s">
        <v>27</v>
      </c>
      <c r="E23" s="2">
        <v>5777.5706139197855</v>
      </c>
      <c r="F23" s="2"/>
      <c r="G23" s="2"/>
      <c r="H23" s="2"/>
      <c r="I23" s="2"/>
    </row>
    <row r="24" spans="1:9" ht="14.25" customHeight="1" x14ac:dyDescent="0.2">
      <c r="A24" s="30">
        <f t="shared" si="1"/>
        <v>13</v>
      </c>
      <c r="C24" s="40" t="s">
        <v>49</v>
      </c>
      <c r="D24" s="40" t="s">
        <v>13</v>
      </c>
      <c r="E24" s="2">
        <v>483818.57059925253</v>
      </c>
      <c r="F24" s="2"/>
      <c r="G24" s="2"/>
      <c r="H24" s="2"/>
      <c r="I24" s="2"/>
    </row>
    <row r="25" spans="1:9" s="41" customFormat="1" ht="14.25" customHeight="1" x14ac:dyDescent="0.25">
      <c r="A25" s="30">
        <f t="shared" si="1"/>
        <v>14</v>
      </c>
      <c r="B25" s="30"/>
      <c r="C25" s="40" t="s">
        <v>50</v>
      </c>
      <c r="D25" s="40" t="s">
        <v>14</v>
      </c>
      <c r="E25" s="2">
        <v>7093.124212049951</v>
      </c>
      <c r="F25" s="2"/>
      <c r="G25" s="2"/>
      <c r="H25" s="2"/>
      <c r="I25" s="2"/>
    </row>
    <row r="26" spans="1:9" s="41" customFormat="1" ht="14.25" customHeight="1" x14ac:dyDescent="0.25">
      <c r="A26" s="30">
        <f t="shared" si="1"/>
        <v>15</v>
      </c>
      <c r="B26" s="30"/>
      <c r="C26" s="40" t="s">
        <v>51</v>
      </c>
      <c r="D26" s="40" t="s">
        <v>15</v>
      </c>
      <c r="E26" s="2">
        <v>89456.078554153442</v>
      </c>
      <c r="F26" s="2"/>
      <c r="G26" s="2"/>
      <c r="H26" s="2"/>
      <c r="I26" s="2"/>
    </row>
    <row r="27" spans="1:9" s="41" customFormat="1" ht="14.25" customHeight="1" x14ac:dyDescent="0.25">
      <c r="A27" s="30">
        <f t="shared" si="1"/>
        <v>16</v>
      </c>
      <c r="B27" s="30"/>
      <c r="C27" s="40" t="s">
        <v>52</v>
      </c>
      <c r="D27" s="40" t="s">
        <v>16</v>
      </c>
      <c r="E27" s="2">
        <v>36003.329070302134</v>
      </c>
      <c r="F27" s="2"/>
      <c r="G27" s="2"/>
      <c r="H27" s="2"/>
      <c r="I27" s="2"/>
    </row>
    <row r="28" spans="1:9" s="41" customFormat="1" ht="14.25" customHeight="1" x14ac:dyDescent="0.25">
      <c r="A28" s="30">
        <f t="shared" si="1"/>
        <v>17</v>
      </c>
      <c r="B28" s="30"/>
      <c r="C28" s="40" t="s">
        <v>53</v>
      </c>
      <c r="D28" s="40" t="s">
        <v>17</v>
      </c>
      <c r="E28" s="2">
        <v>1500.0000000000002</v>
      </c>
      <c r="F28" s="2"/>
      <c r="G28" s="2"/>
      <c r="H28" s="2"/>
      <c r="I28" s="2"/>
    </row>
    <row r="29" spans="1:9" s="41" customFormat="1" ht="14.25" customHeight="1" x14ac:dyDescent="0.25">
      <c r="A29" s="30">
        <f t="shared" si="1"/>
        <v>18</v>
      </c>
      <c r="B29" s="30"/>
      <c r="C29" s="40" t="s">
        <v>56</v>
      </c>
      <c r="D29" s="40" t="s">
        <v>57</v>
      </c>
      <c r="E29" s="2">
        <v>42203.57255622268</v>
      </c>
      <c r="F29" s="2"/>
      <c r="G29" s="2"/>
      <c r="H29" s="2"/>
      <c r="I29" s="2"/>
    </row>
    <row r="30" spans="1:9" s="41" customFormat="1" ht="14.25" customHeight="1" x14ac:dyDescent="0.25">
      <c r="A30" s="30">
        <f t="shared" si="1"/>
        <v>19</v>
      </c>
      <c r="B30" s="30"/>
      <c r="C30" s="40" t="s">
        <v>58</v>
      </c>
      <c r="D30" s="40" t="s">
        <v>28</v>
      </c>
      <c r="E30" s="2">
        <v>6039.6</v>
      </c>
      <c r="F30" s="2"/>
      <c r="G30" s="2"/>
      <c r="H30" s="2"/>
      <c r="I30" s="2"/>
    </row>
    <row r="31" spans="1:9" s="41" customFormat="1" ht="14.25" customHeight="1" x14ac:dyDescent="0.25">
      <c r="A31" s="30">
        <f t="shared" si="1"/>
        <v>20</v>
      </c>
      <c r="B31" s="30"/>
      <c r="C31" s="40" t="s">
        <v>59</v>
      </c>
      <c r="D31" s="40" t="s">
        <v>60</v>
      </c>
      <c r="E31" s="2">
        <v>5000.0000000000009</v>
      </c>
      <c r="F31" s="2"/>
      <c r="G31" s="2"/>
      <c r="H31" s="2"/>
      <c r="I31" s="2"/>
    </row>
    <row r="32" spans="1:9" s="41" customFormat="1" ht="14.25" customHeight="1" x14ac:dyDescent="0.25">
      <c r="A32" s="30">
        <f t="shared" si="1"/>
        <v>21</v>
      </c>
      <c r="B32" s="30"/>
      <c r="C32" s="40" t="s">
        <v>61</v>
      </c>
      <c r="D32" s="40" t="s">
        <v>62</v>
      </c>
      <c r="E32" s="2">
        <v>3913</v>
      </c>
      <c r="F32" s="2"/>
      <c r="G32" s="2"/>
      <c r="H32" s="2"/>
      <c r="I32" s="2"/>
    </row>
    <row r="33" spans="1:9" s="41" customFormat="1" ht="14.25" customHeight="1" x14ac:dyDescent="0.25">
      <c r="A33" s="30">
        <f t="shared" si="1"/>
        <v>22</v>
      </c>
      <c r="B33" s="30"/>
      <c r="C33" s="40" t="s">
        <v>54</v>
      </c>
      <c r="D33" s="40" t="s">
        <v>55</v>
      </c>
      <c r="E33" s="2">
        <v>49786.048758978301</v>
      </c>
      <c r="F33" s="2"/>
      <c r="G33" s="2"/>
      <c r="H33" s="2"/>
      <c r="I33" s="2"/>
    </row>
    <row r="34" spans="1:9" s="41" customFormat="1" ht="14.25" customHeight="1" x14ac:dyDescent="0.25">
      <c r="A34" s="30">
        <f t="shared" si="1"/>
        <v>23</v>
      </c>
      <c r="B34" s="30"/>
      <c r="C34" s="40" t="s">
        <v>63</v>
      </c>
      <c r="D34" s="40" t="s">
        <v>18</v>
      </c>
      <c r="E34" s="2">
        <v>1829.8739585876465</v>
      </c>
      <c r="F34" s="2"/>
      <c r="G34" s="2"/>
      <c r="H34" s="2"/>
      <c r="I34" s="2"/>
    </row>
    <row r="35" spans="1:9" s="41" customFormat="1" ht="14.25" customHeight="1" x14ac:dyDescent="0.25">
      <c r="A35" s="30">
        <f t="shared" si="1"/>
        <v>24</v>
      </c>
      <c r="B35" s="30"/>
      <c r="C35" s="40" t="s">
        <v>64</v>
      </c>
      <c r="D35" s="40" t="s">
        <v>19</v>
      </c>
      <c r="E35" s="2">
        <v>10471.124963299981</v>
      </c>
      <c r="F35" s="2"/>
      <c r="G35" s="2"/>
      <c r="H35" s="2"/>
      <c r="I35" s="2"/>
    </row>
    <row r="36" spans="1:9" s="41" customFormat="1" ht="14.25" customHeight="1" x14ac:dyDescent="0.25">
      <c r="A36" s="30">
        <f t="shared" si="1"/>
        <v>25</v>
      </c>
      <c r="B36" s="30"/>
      <c r="C36" s="40" t="s">
        <v>65</v>
      </c>
      <c r="D36" s="40" t="s">
        <v>66</v>
      </c>
      <c r="E36" s="2">
        <v>4006.822998046875</v>
      </c>
      <c r="F36" s="2"/>
      <c r="G36" s="2"/>
      <c r="H36" s="2"/>
      <c r="I36" s="2"/>
    </row>
    <row r="37" spans="1:9" s="41" customFormat="1" ht="14.25" customHeight="1" x14ac:dyDescent="0.25">
      <c r="A37" s="30">
        <f t="shared" si="1"/>
        <v>26</v>
      </c>
      <c r="B37" s="30"/>
      <c r="C37" s="40" t="s">
        <v>67</v>
      </c>
      <c r="D37" s="40" t="s">
        <v>68</v>
      </c>
      <c r="E37" s="2">
        <v>13394.828444753888</v>
      </c>
      <c r="F37" s="2"/>
      <c r="G37" s="2"/>
      <c r="H37" s="2"/>
      <c r="I37" s="2"/>
    </row>
    <row r="38" spans="1:9" s="41" customFormat="1" ht="14.25" customHeight="1" x14ac:dyDescent="0.25">
      <c r="A38" s="30">
        <f t="shared" si="1"/>
        <v>27</v>
      </c>
      <c r="B38" s="30"/>
      <c r="C38" s="40" t="s">
        <v>69</v>
      </c>
      <c r="D38" s="40" t="s">
        <v>70</v>
      </c>
      <c r="E38" s="2">
        <v>37285.6005859375</v>
      </c>
      <c r="F38" s="2"/>
      <c r="G38" s="2"/>
      <c r="H38" s="2"/>
      <c r="I38" s="2"/>
    </row>
    <row r="39" spans="1:9" ht="14.25" customHeight="1" x14ac:dyDescent="0.2">
      <c r="A39" s="30">
        <f t="shared" si="1"/>
        <v>28</v>
      </c>
      <c r="C39" s="40" t="s">
        <v>88</v>
      </c>
      <c r="D39" s="40" t="s">
        <v>89</v>
      </c>
      <c r="E39" s="2">
        <v>16983.117702966287</v>
      </c>
      <c r="F39" s="2"/>
      <c r="G39" s="2"/>
      <c r="H39" s="48" t="str">
        <f>I5</f>
        <v>PAGE 37 OF 40</v>
      </c>
      <c r="I39" s="48" t="str">
        <f>I4</f>
        <v>Supplemental Attachment 1</v>
      </c>
    </row>
    <row r="40" spans="1:9" ht="14.25" customHeight="1" x14ac:dyDescent="0.2">
      <c r="A40" s="30">
        <f t="shared" si="1"/>
        <v>29</v>
      </c>
      <c r="C40" s="40" t="s">
        <v>71</v>
      </c>
      <c r="D40" s="40" t="s">
        <v>20</v>
      </c>
      <c r="E40" s="2">
        <v>91790.124796275588</v>
      </c>
      <c r="F40" s="2"/>
      <c r="G40" s="2"/>
      <c r="H40" s="48"/>
      <c r="I40" s="48"/>
    </row>
    <row r="41" spans="1:9" ht="14.25" customHeight="1" x14ac:dyDescent="0.2">
      <c r="A41" s="30">
        <f t="shared" si="1"/>
        <v>30</v>
      </c>
      <c r="C41" s="40" t="s">
        <v>72</v>
      </c>
      <c r="D41" s="40" t="s">
        <v>90</v>
      </c>
      <c r="E41" s="2">
        <v>9066.8475275046494</v>
      </c>
      <c r="F41" s="2"/>
      <c r="G41" s="2"/>
      <c r="H41" s="48"/>
      <c r="I41" s="48"/>
    </row>
    <row r="42" spans="1:9" ht="14.25" customHeight="1" x14ac:dyDescent="0.2">
      <c r="A42" s="30">
        <f t="shared" si="1"/>
        <v>31</v>
      </c>
      <c r="C42" s="40" t="s">
        <v>131</v>
      </c>
      <c r="D42" s="40" t="s">
        <v>132</v>
      </c>
      <c r="E42" s="2">
        <v>50.4</v>
      </c>
      <c r="F42" s="2"/>
      <c r="G42" s="2"/>
      <c r="H42" s="48"/>
      <c r="I42" s="48"/>
    </row>
    <row r="43" spans="1:9" ht="14.25" customHeight="1" x14ac:dyDescent="0.2">
      <c r="E43" s="10"/>
      <c r="F43" s="10"/>
      <c r="G43" s="10"/>
      <c r="H43" s="48"/>
      <c r="I43" s="48"/>
    </row>
    <row r="44" spans="1:9" ht="14.25" customHeight="1" x14ac:dyDescent="0.2">
      <c r="A44" s="30">
        <f>A42+1</f>
        <v>32</v>
      </c>
      <c r="D44" s="30" t="s">
        <v>5</v>
      </c>
      <c r="E44" s="15">
        <f>SUM(E12:E42)</f>
        <v>2671096.8438165206</v>
      </c>
      <c r="F44" s="15"/>
      <c r="G44" s="15"/>
      <c r="H44" s="48"/>
      <c r="I44" s="48"/>
    </row>
    <row r="45" spans="1:9" ht="14.25" customHeight="1" x14ac:dyDescent="0.2">
      <c r="E45" s="15"/>
      <c r="F45" s="15"/>
      <c r="G45" s="15"/>
      <c r="H45" s="48"/>
      <c r="I45" s="48"/>
    </row>
    <row r="46" spans="1:9" ht="14.25" customHeight="1" x14ac:dyDescent="0.2">
      <c r="E46" s="15"/>
      <c r="F46" s="15"/>
      <c r="G46" s="15"/>
      <c r="H46" s="48"/>
      <c r="I46" s="48"/>
    </row>
    <row r="47" spans="1:9" ht="14.25" customHeight="1" x14ac:dyDescent="0.2">
      <c r="E47" s="15"/>
      <c r="F47" s="15"/>
      <c r="G47" s="15"/>
      <c r="H47" s="48"/>
      <c r="I47" s="48"/>
    </row>
    <row r="48" spans="1:9" ht="64.5" customHeight="1" x14ac:dyDescent="0.2">
      <c r="E48" s="15"/>
      <c r="F48" s="15"/>
      <c r="G48" s="15"/>
      <c r="H48" s="48"/>
      <c r="I48" s="48"/>
    </row>
    <row r="49" spans="1:9" x14ac:dyDescent="0.2">
      <c r="A49" s="30" t="str">
        <f>A1</f>
        <v>EL PASO ELECTRIC COMPANY</v>
      </c>
      <c r="I49" s="26" t="str">
        <f>I1</f>
        <v>SOAH Docket No. 473-21-2606</v>
      </c>
    </row>
    <row r="50" spans="1:9" x14ac:dyDescent="0.2">
      <c r="A50" s="30" t="str">
        <f>A2</f>
        <v>UNADJUSTED DATA BY RATE CLASS</v>
      </c>
      <c r="I50" s="26" t="str">
        <f>I2</f>
        <v>PUC Docket No. 52195</v>
      </c>
    </row>
    <row r="51" spans="1:9" x14ac:dyDescent="0.2">
      <c r="A51" s="30" t="str">
        <f>A3</f>
        <v>FOR THE YEAR ENDED DECEMBER 31, 2019</v>
      </c>
      <c r="I51" s="26" t="str">
        <f>I3</f>
        <v>OPUC's 1st, Q. No. OPUC 1-5</v>
      </c>
    </row>
    <row r="52" spans="1:9" x14ac:dyDescent="0.2">
      <c r="I52" s="26" t="str">
        <f>I4</f>
        <v>Supplemental Attachment 1</v>
      </c>
    </row>
    <row r="53" spans="1:9" x14ac:dyDescent="0.2">
      <c r="I53" s="31" t="s">
        <v>226</v>
      </c>
    </row>
    <row r="55" spans="1:9" x14ac:dyDescent="0.2">
      <c r="C55" s="32" t="s">
        <v>2</v>
      </c>
      <c r="D55" s="32" t="s">
        <v>7</v>
      </c>
      <c r="E55" s="31" t="s">
        <v>8</v>
      </c>
      <c r="F55" s="31"/>
      <c r="G55" s="32"/>
      <c r="H55" s="32"/>
      <c r="I55" s="32"/>
    </row>
    <row r="57" spans="1:9" x14ac:dyDescent="0.2">
      <c r="A57" s="33" t="s">
        <v>0</v>
      </c>
      <c r="B57" s="33"/>
      <c r="C57" s="30" t="s">
        <v>9</v>
      </c>
      <c r="D57" s="32" t="s">
        <v>124</v>
      </c>
      <c r="E57" s="31"/>
      <c r="F57" s="31"/>
      <c r="G57" s="32"/>
      <c r="H57" s="32"/>
      <c r="I57" s="32"/>
    </row>
    <row r="58" spans="1:9" x14ac:dyDescent="0.2">
      <c r="A58" s="34" t="s">
        <v>1</v>
      </c>
      <c r="B58" s="34"/>
      <c r="C58" s="35" t="s">
        <v>10</v>
      </c>
      <c r="D58" s="36" t="s">
        <v>25</v>
      </c>
      <c r="E58" s="37">
        <f>E$10</f>
        <v>2019</v>
      </c>
      <c r="F58" s="37"/>
      <c r="G58" s="38"/>
      <c r="H58" s="38"/>
      <c r="I58" s="38"/>
    </row>
    <row r="60" spans="1:9" x14ac:dyDescent="0.2">
      <c r="A60" s="30">
        <f t="shared" ref="A60:A78" si="2">A59+1</f>
        <v>1</v>
      </c>
      <c r="C60" s="30" t="s">
        <v>91</v>
      </c>
      <c r="D60" s="30" t="s">
        <v>26</v>
      </c>
      <c r="E60" s="10">
        <v>393296.19364545861</v>
      </c>
      <c r="F60" s="10"/>
      <c r="G60" s="10"/>
      <c r="H60" s="10"/>
      <c r="I60" s="10"/>
    </row>
    <row r="61" spans="1:9" x14ac:dyDescent="0.2">
      <c r="A61" s="30">
        <f t="shared" si="2"/>
        <v>2</v>
      </c>
      <c r="C61" s="30" t="s">
        <v>86</v>
      </c>
      <c r="D61" s="40" t="s">
        <v>102</v>
      </c>
      <c r="E61" s="10">
        <v>72887.647635245812</v>
      </c>
      <c r="F61" s="10"/>
      <c r="G61" s="10"/>
      <c r="H61" s="10"/>
      <c r="I61" s="10"/>
    </row>
    <row r="62" spans="1:9" x14ac:dyDescent="0.2">
      <c r="A62" s="30">
        <f t="shared" si="2"/>
        <v>3</v>
      </c>
      <c r="C62" s="30" t="s">
        <v>73</v>
      </c>
      <c r="D62" s="30" t="s">
        <v>13</v>
      </c>
      <c r="E62" s="10">
        <v>79213.661078631936</v>
      </c>
      <c r="F62" s="10"/>
      <c r="G62" s="10"/>
      <c r="H62" s="10"/>
      <c r="I62" s="10"/>
    </row>
    <row r="63" spans="1:9" x14ac:dyDescent="0.2">
      <c r="A63" s="30">
        <f t="shared" si="2"/>
        <v>4</v>
      </c>
      <c r="C63" s="30" t="s">
        <v>74</v>
      </c>
      <c r="D63" s="30" t="s">
        <v>14</v>
      </c>
      <c r="E63" s="10">
        <v>7993.7153641893128</v>
      </c>
      <c r="F63" s="10"/>
      <c r="G63" s="10"/>
      <c r="H63" s="10"/>
      <c r="I63" s="10"/>
    </row>
    <row r="64" spans="1:9" x14ac:dyDescent="0.2">
      <c r="A64" s="30">
        <f t="shared" si="2"/>
        <v>5</v>
      </c>
      <c r="C64" s="30" t="s">
        <v>92</v>
      </c>
      <c r="D64" s="30" t="s">
        <v>27</v>
      </c>
      <c r="E64" s="10">
        <v>30915.11012119981</v>
      </c>
      <c r="F64" s="10"/>
      <c r="G64" s="10"/>
      <c r="H64" s="10"/>
      <c r="I64" s="10"/>
    </row>
    <row r="65" spans="1:9" x14ac:dyDescent="0.2">
      <c r="A65" s="30">
        <f t="shared" si="2"/>
        <v>6</v>
      </c>
      <c r="C65" s="30" t="s">
        <v>93</v>
      </c>
      <c r="D65" s="30" t="s">
        <v>20</v>
      </c>
      <c r="E65" s="10">
        <v>24389.398742472993</v>
      </c>
      <c r="F65" s="10"/>
      <c r="G65" s="10"/>
      <c r="H65" s="10"/>
      <c r="I65" s="10"/>
    </row>
    <row r="66" spans="1:9" x14ac:dyDescent="0.2">
      <c r="A66" s="30">
        <f t="shared" si="2"/>
        <v>7</v>
      </c>
      <c r="C66" s="30" t="s">
        <v>75</v>
      </c>
      <c r="D66" s="30" t="s">
        <v>21</v>
      </c>
      <c r="E66" s="10">
        <v>8073.186912633354</v>
      </c>
      <c r="F66" s="10"/>
      <c r="G66" s="10"/>
      <c r="H66" s="10"/>
      <c r="I66" s="10"/>
    </row>
    <row r="67" spans="1:9" x14ac:dyDescent="0.2">
      <c r="A67" s="30">
        <f t="shared" si="2"/>
        <v>8</v>
      </c>
      <c r="C67" s="30" t="s">
        <v>76</v>
      </c>
      <c r="D67" s="30" t="s">
        <v>22</v>
      </c>
      <c r="E67" s="10">
        <v>1360.5205564403489</v>
      </c>
      <c r="F67" s="10"/>
      <c r="G67" s="10"/>
      <c r="H67" s="10"/>
      <c r="I67" s="10"/>
    </row>
    <row r="68" spans="1:9" x14ac:dyDescent="0.2">
      <c r="A68" s="30">
        <f t="shared" si="2"/>
        <v>9</v>
      </c>
      <c r="C68" s="30" t="s">
        <v>77</v>
      </c>
      <c r="D68" s="30" t="s">
        <v>15</v>
      </c>
      <c r="E68" s="10">
        <v>15766.532602131703</v>
      </c>
      <c r="F68" s="10"/>
      <c r="G68" s="10"/>
      <c r="H68" s="10"/>
      <c r="I68" s="10"/>
    </row>
    <row r="69" spans="1:9" x14ac:dyDescent="0.2">
      <c r="A69" s="30">
        <f t="shared" si="2"/>
        <v>10</v>
      </c>
      <c r="C69" s="30" t="s">
        <v>78</v>
      </c>
      <c r="D69" s="30" t="s">
        <v>16</v>
      </c>
      <c r="E69" s="10">
        <v>13598.720397949219</v>
      </c>
      <c r="F69" s="10"/>
      <c r="G69" s="10"/>
      <c r="H69" s="10"/>
      <c r="I69" s="10"/>
    </row>
    <row r="70" spans="1:9" x14ac:dyDescent="0.2">
      <c r="A70" s="30">
        <f t="shared" si="2"/>
        <v>11</v>
      </c>
      <c r="C70" s="30" t="s">
        <v>79</v>
      </c>
      <c r="D70" s="30" t="s">
        <v>80</v>
      </c>
      <c r="E70" s="10">
        <v>11772.179870605469</v>
      </c>
      <c r="F70" s="10"/>
      <c r="G70" s="10"/>
      <c r="H70" s="10"/>
      <c r="I70" s="10"/>
    </row>
    <row r="71" spans="1:9" x14ac:dyDescent="0.2">
      <c r="A71" s="30">
        <f t="shared" si="2"/>
        <v>12</v>
      </c>
      <c r="C71" s="30" t="s">
        <v>133</v>
      </c>
      <c r="D71" s="30" t="s">
        <v>134</v>
      </c>
      <c r="E71" s="10">
        <v>2664</v>
      </c>
      <c r="F71" s="10"/>
      <c r="G71" s="10"/>
      <c r="H71" s="10"/>
      <c r="I71" s="10"/>
    </row>
    <row r="72" spans="1:9" x14ac:dyDescent="0.2">
      <c r="A72" s="30">
        <f t="shared" si="2"/>
        <v>13</v>
      </c>
      <c r="C72" s="30" t="s">
        <v>81</v>
      </c>
      <c r="D72" s="30" t="s">
        <v>82</v>
      </c>
      <c r="E72" s="10">
        <v>16887.447800217313</v>
      </c>
      <c r="F72" s="10"/>
      <c r="G72" s="10"/>
      <c r="H72" s="10"/>
      <c r="I72" s="10"/>
    </row>
    <row r="73" spans="1:9" x14ac:dyDescent="0.2">
      <c r="A73" s="30">
        <f t="shared" si="2"/>
        <v>14</v>
      </c>
      <c r="C73" s="30" t="s">
        <v>94</v>
      </c>
      <c r="D73" s="30" t="s">
        <v>31</v>
      </c>
      <c r="E73" s="10">
        <v>416.41399999999999</v>
      </c>
      <c r="F73" s="10"/>
      <c r="G73" s="10"/>
      <c r="H73" s="10"/>
      <c r="I73" s="10"/>
    </row>
    <row r="74" spans="1:9" x14ac:dyDescent="0.2">
      <c r="A74" s="30">
        <f t="shared" si="2"/>
        <v>15</v>
      </c>
      <c r="C74" s="30" t="s">
        <v>95</v>
      </c>
      <c r="D74" s="30" t="s">
        <v>28</v>
      </c>
      <c r="E74" s="10">
        <v>1204.5429999999999</v>
      </c>
      <c r="F74" s="10"/>
      <c r="G74" s="10"/>
      <c r="H74" s="10"/>
      <c r="I74" s="10"/>
    </row>
    <row r="75" spans="1:9" x14ac:dyDescent="0.2">
      <c r="A75" s="30">
        <f t="shared" si="2"/>
        <v>16</v>
      </c>
      <c r="C75" s="30" t="s">
        <v>96</v>
      </c>
      <c r="D75" s="30" t="s">
        <v>29</v>
      </c>
      <c r="E75" s="10">
        <v>12364.117674455514</v>
      </c>
      <c r="F75" s="10"/>
      <c r="G75" s="10"/>
      <c r="H75" s="10"/>
      <c r="I75" s="10"/>
    </row>
    <row r="76" spans="1:9" x14ac:dyDescent="0.2">
      <c r="A76" s="30">
        <f t="shared" si="2"/>
        <v>17</v>
      </c>
      <c r="C76" s="30" t="s">
        <v>97</v>
      </c>
      <c r="D76" s="30" t="s">
        <v>11</v>
      </c>
      <c r="E76" s="10">
        <v>1511.5103853791099</v>
      </c>
      <c r="F76" s="10"/>
      <c r="G76" s="10"/>
      <c r="H76" s="10"/>
      <c r="I76" s="10"/>
    </row>
    <row r="77" spans="1:9" x14ac:dyDescent="0.2">
      <c r="A77" s="30">
        <f t="shared" si="2"/>
        <v>18</v>
      </c>
      <c r="C77" s="30" t="s">
        <v>98</v>
      </c>
      <c r="D77" s="30" t="s">
        <v>30</v>
      </c>
      <c r="E77" s="10">
        <v>10050.120361328123</v>
      </c>
      <c r="F77" s="10"/>
      <c r="G77" s="10"/>
      <c r="H77" s="10"/>
      <c r="I77" s="10"/>
    </row>
    <row r="78" spans="1:9" x14ac:dyDescent="0.2">
      <c r="A78" s="30">
        <f t="shared" si="2"/>
        <v>19</v>
      </c>
      <c r="C78" s="30" t="s">
        <v>83</v>
      </c>
      <c r="D78" s="30" t="s">
        <v>23</v>
      </c>
      <c r="E78" s="10">
        <v>2087.8828154363237</v>
      </c>
      <c r="F78" s="10"/>
      <c r="G78" s="10"/>
      <c r="H78" s="10"/>
      <c r="I78" s="10"/>
    </row>
    <row r="79" spans="1:9" x14ac:dyDescent="0.2">
      <c r="E79" s="10"/>
      <c r="F79" s="10"/>
      <c r="G79" s="10"/>
      <c r="H79" s="10"/>
      <c r="I79" s="10"/>
    </row>
    <row r="80" spans="1:9" x14ac:dyDescent="0.2">
      <c r="A80" s="30">
        <f>A78+1</f>
        <v>20</v>
      </c>
      <c r="D80" s="30" t="s">
        <v>6</v>
      </c>
      <c r="E80" s="15">
        <f t="shared" ref="E80" si="3">SUM(E60:E79)</f>
        <v>706452.90296377498</v>
      </c>
      <c r="F80" s="15"/>
      <c r="G80" s="15"/>
      <c r="H80" s="15"/>
      <c r="I80" s="15"/>
    </row>
    <row r="81" spans="1:9" x14ac:dyDescent="0.2">
      <c r="D81" s="42"/>
      <c r="E81" s="15"/>
      <c r="F81" s="15"/>
      <c r="G81" s="15"/>
      <c r="H81" s="15"/>
      <c r="I81" s="15"/>
    </row>
    <row r="82" spans="1:9" ht="15.6" customHeight="1" x14ac:dyDescent="0.2">
      <c r="D82" s="43" t="s">
        <v>125</v>
      </c>
      <c r="E82" s="15"/>
      <c r="F82" s="15"/>
      <c r="G82" s="15"/>
      <c r="H82" s="49" t="str">
        <f>I53</f>
        <v>PAGE 38 OF 40</v>
      </c>
      <c r="I82" s="49" t="str">
        <f>I52</f>
        <v>Supplemental Attachment 1</v>
      </c>
    </row>
    <row r="83" spans="1:9" x14ac:dyDescent="0.2">
      <c r="A83" s="30">
        <f>A80+1</f>
        <v>21</v>
      </c>
      <c r="C83" s="30" t="s">
        <v>99</v>
      </c>
      <c r="D83" s="30" t="s">
        <v>3</v>
      </c>
      <c r="E83" s="10">
        <v>6296.400146484375</v>
      </c>
      <c r="F83" s="10"/>
      <c r="G83" s="10"/>
      <c r="H83" s="49"/>
      <c r="I83" s="49"/>
    </row>
    <row r="84" spans="1:9" ht="14.1" customHeight="1" x14ac:dyDescent="0.2">
      <c r="A84" s="30">
        <f>(A83+1)</f>
        <v>22</v>
      </c>
      <c r="C84" s="30" t="s">
        <v>100</v>
      </c>
      <c r="D84" s="30" t="s">
        <v>4</v>
      </c>
      <c r="E84" s="10">
        <v>9792</v>
      </c>
      <c r="F84" s="10"/>
      <c r="G84" s="10"/>
      <c r="H84" s="49"/>
      <c r="I84" s="49"/>
    </row>
    <row r="85" spans="1:9" ht="14.1" customHeight="1" x14ac:dyDescent="0.2">
      <c r="E85" s="15"/>
      <c r="F85" s="15"/>
      <c r="G85" s="15"/>
      <c r="H85" s="49"/>
      <c r="I85" s="49"/>
    </row>
    <row r="86" spans="1:9" ht="14.25" customHeight="1" x14ac:dyDescent="0.2">
      <c r="A86" s="30">
        <f>A84+1</f>
        <v>23</v>
      </c>
      <c r="D86" s="30" t="s">
        <v>84</v>
      </c>
      <c r="E86" s="15">
        <f>SUM(E83:E85)</f>
        <v>16088.400146484375</v>
      </c>
      <c r="F86" s="15"/>
      <c r="G86" s="15"/>
      <c r="H86" s="49"/>
      <c r="I86" s="49"/>
    </row>
    <row r="87" spans="1:9" ht="14.1" customHeight="1" x14ac:dyDescent="0.2">
      <c r="E87" s="15"/>
      <c r="F87" s="15"/>
      <c r="G87" s="15"/>
      <c r="H87" s="49"/>
      <c r="I87" s="49"/>
    </row>
    <row r="88" spans="1:9" ht="14.1" customHeight="1" x14ac:dyDescent="0.2">
      <c r="D88" s="43" t="s">
        <v>32</v>
      </c>
      <c r="E88" s="15"/>
      <c r="F88" s="15"/>
      <c r="G88" s="15"/>
      <c r="H88" s="49"/>
      <c r="I88" s="49"/>
    </row>
    <row r="89" spans="1:9" ht="14.1" customHeight="1" x14ac:dyDescent="0.2">
      <c r="A89" s="30">
        <f>(A86+1)</f>
        <v>24</v>
      </c>
      <c r="D89" s="30" t="s">
        <v>24</v>
      </c>
      <c r="E89" s="12">
        <f t="shared" ref="E89" si="4">E86+E80+E44</f>
        <v>3393638.1469267802</v>
      </c>
      <c r="F89" s="12"/>
      <c r="G89" s="12"/>
      <c r="H89" s="49"/>
      <c r="I89" s="49"/>
    </row>
    <row r="90" spans="1:9" ht="14.1" customHeight="1" x14ac:dyDescent="0.2">
      <c r="E90" s="12"/>
      <c r="F90" s="12"/>
      <c r="G90" s="12"/>
      <c r="H90" s="49"/>
      <c r="I90" s="49"/>
    </row>
    <row r="91" spans="1:9" ht="64.5" customHeight="1" x14ac:dyDescent="0.2">
      <c r="E91" s="15"/>
      <c r="F91" s="15"/>
      <c r="G91" s="15"/>
      <c r="H91" s="49"/>
      <c r="I91" s="49"/>
    </row>
    <row r="92" spans="1:9" x14ac:dyDescent="0.2">
      <c r="A92" s="30" t="str">
        <f>A1</f>
        <v>EL PASO ELECTRIC COMPANY</v>
      </c>
      <c r="I92" s="26" t="str">
        <f>I1</f>
        <v>SOAH Docket No. 473-21-2606</v>
      </c>
    </row>
    <row r="93" spans="1:9" x14ac:dyDescent="0.2">
      <c r="A93" s="30" t="str">
        <f>A2</f>
        <v>UNADJUSTED DATA BY RATE CLASS</v>
      </c>
      <c r="I93" s="26" t="str">
        <f>I2</f>
        <v>PUC Docket No. 52195</v>
      </c>
    </row>
    <row r="94" spans="1:9" x14ac:dyDescent="0.2">
      <c r="A94" s="30" t="str">
        <f>A3</f>
        <v>FOR THE YEAR ENDED DECEMBER 31, 2019</v>
      </c>
      <c r="I94" s="26" t="str">
        <f>I3</f>
        <v>OPUC's 1st, Q. No. OPUC 1-5</v>
      </c>
    </row>
    <row r="95" spans="1:9" x14ac:dyDescent="0.2">
      <c r="I95" s="26" t="str">
        <f>I4</f>
        <v>Supplemental Attachment 1</v>
      </c>
    </row>
    <row r="96" spans="1:9" x14ac:dyDescent="0.2">
      <c r="I96" s="31" t="s">
        <v>227</v>
      </c>
    </row>
    <row r="98" spans="1:9" x14ac:dyDescent="0.2">
      <c r="C98" s="32" t="s">
        <v>2</v>
      </c>
      <c r="D98" s="32" t="s">
        <v>7</v>
      </c>
      <c r="E98" s="31" t="s">
        <v>8</v>
      </c>
      <c r="F98" s="31"/>
      <c r="G98" s="32"/>
      <c r="H98" s="32"/>
      <c r="I98" s="32"/>
    </row>
    <row r="100" spans="1:9" x14ac:dyDescent="0.2">
      <c r="A100" s="33" t="s">
        <v>0</v>
      </c>
      <c r="B100" s="33"/>
      <c r="C100" s="30" t="s">
        <v>9</v>
      </c>
      <c r="D100" s="32" t="s">
        <v>126</v>
      </c>
      <c r="E100" s="31"/>
      <c r="F100" s="31"/>
      <c r="G100" s="32"/>
      <c r="H100" s="32"/>
      <c r="I100" s="32"/>
    </row>
    <row r="101" spans="1:9" x14ac:dyDescent="0.2">
      <c r="A101" s="34" t="s">
        <v>1</v>
      </c>
      <c r="B101" s="34"/>
      <c r="C101" s="35" t="s">
        <v>10</v>
      </c>
      <c r="D101" s="36" t="s">
        <v>25</v>
      </c>
      <c r="E101" s="37">
        <f>E$10</f>
        <v>2019</v>
      </c>
      <c r="F101" s="37"/>
      <c r="G101" s="38"/>
      <c r="H101" s="38"/>
      <c r="I101" s="38"/>
    </row>
    <row r="102" spans="1:9" x14ac:dyDescent="0.2">
      <c r="E102" s="15"/>
      <c r="F102" s="15"/>
      <c r="G102" s="15"/>
      <c r="H102" s="15"/>
      <c r="I102" s="15"/>
    </row>
    <row r="103" spans="1:9" x14ac:dyDescent="0.2">
      <c r="A103" s="30">
        <f>A102+1</f>
        <v>1</v>
      </c>
      <c r="C103" s="40" t="s">
        <v>35</v>
      </c>
      <c r="D103" s="40" t="s">
        <v>26</v>
      </c>
      <c r="E103" s="10">
        <v>1664807.9375658466</v>
      </c>
      <c r="F103" s="10"/>
      <c r="G103" s="10"/>
      <c r="H103" s="10"/>
      <c r="I103" s="10"/>
    </row>
    <row r="104" spans="1:9" x14ac:dyDescent="0.2">
      <c r="A104" s="30">
        <f t="shared" ref="A104:A133" si="5">A103+1</f>
        <v>2</v>
      </c>
      <c r="C104" s="40" t="s">
        <v>36</v>
      </c>
      <c r="D104" s="40" t="s">
        <v>102</v>
      </c>
      <c r="E104" s="10">
        <v>143754.93248180623</v>
      </c>
      <c r="F104" s="10"/>
      <c r="G104" s="10"/>
      <c r="H104" s="10"/>
      <c r="I104" s="10"/>
    </row>
    <row r="105" spans="1:9" x14ac:dyDescent="0.2">
      <c r="A105" s="30">
        <f t="shared" si="5"/>
        <v>3</v>
      </c>
      <c r="C105" s="40" t="s">
        <v>37</v>
      </c>
      <c r="D105" s="40" t="s">
        <v>11</v>
      </c>
      <c r="E105" s="10">
        <v>7099.5656321154702</v>
      </c>
      <c r="F105" s="10"/>
      <c r="G105" s="10"/>
      <c r="H105" s="10"/>
      <c r="I105" s="10"/>
    </row>
    <row r="106" spans="1:9" x14ac:dyDescent="0.2">
      <c r="A106" s="30">
        <f t="shared" si="5"/>
        <v>4</v>
      </c>
      <c r="C106" s="40" t="s">
        <v>38</v>
      </c>
      <c r="D106" s="40" t="s">
        <v>12</v>
      </c>
      <c r="E106" s="10">
        <v>300.51271244748875</v>
      </c>
      <c r="F106" s="10"/>
      <c r="G106" s="10"/>
      <c r="H106" s="10"/>
      <c r="I106" s="10"/>
    </row>
    <row r="107" spans="1:9" x14ac:dyDescent="0.2">
      <c r="A107" s="30">
        <f t="shared" si="5"/>
        <v>5</v>
      </c>
      <c r="C107" s="40" t="s">
        <v>39</v>
      </c>
      <c r="D107" s="40" t="s">
        <v>101</v>
      </c>
      <c r="E107" s="10">
        <v>8428.8404470400001</v>
      </c>
      <c r="F107" s="10"/>
      <c r="G107" s="10"/>
      <c r="H107" s="10"/>
      <c r="I107" s="10"/>
    </row>
    <row r="108" spans="1:9" x14ac:dyDescent="0.2">
      <c r="A108" s="30">
        <f t="shared" si="5"/>
        <v>6</v>
      </c>
      <c r="C108" s="40" t="s">
        <v>129</v>
      </c>
      <c r="D108" s="40" t="s">
        <v>130</v>
      </c>
      <c r="E108" s="10">
        <v>252.458596</v>
      </c>
      <c r="F108" s="10"/>
      <c r="G108" s="10"/>
      <c r="H108" s="10"/>
      <c r="I108" s="10"/>
    </row>
    <row r="109" spans="1:9" x14ac:dyDescent="0.2">
      <c r="A109" s="30">
        <f t="shared" si="5"/>
        <v>7</v>
      </c>
      <c r="C109" s="40" t="s">
        <v>40</v>
      </c>
      <c r="D109" s="40" t="s">
        <v>41</v>
      </c>
      <c r="E109" s="10">
        <v>40415.197996501003</v>
      </c>
      <c r="F109" s="10"/>
      <c r="G109" s="10"/>
      <c r="H109" s="10"/>
      <c r="I109" s="10"/>
    </row>
    <row r="110" spans="1:9" x14ac:dyDescent="0.2">
      <c r="A110" s="30">
        <f t="shared" si="5"/>
        <v>8</v>
      </c>
      <c r="C110" s="40" t="s">
        <v>42</v>
      </c>
      <c r="D110" s="40" t="s">
        <v>43</v>
      </c>
      <c r="E110" s="10">
        <v>9778.8674530445242</v>
      </c>
      <c r="F110" s="10"/>
      <c r="G110" s="10"/>
      <c r="H110" s="10"/>
      <c r="I110" s="10"/>
    </row>
    <row r="111" spans="1:9" x14ac:dyDescent="0.2">
      <c r="A111" s="30">
        <f t="shared" si="5"/>
        <v>9</v>
      </c>
      <c r="C111" s="40" t="s">
        <v>44</v>
      </c>
      <c r="D111" s="40" t="s">
        <v>45</v>
      </c>
      <c r="E111" s="10">
        <v>7736.85</v>
      </c>
      <c r="F111" s="10"/>
      <c r="G111" s="10"/>
      <c r="H111" s="10"/>
      <c r="I111" s="10"/>
    </row>
    <row r="112" spans="1:9" x14ac:dyDescent="0.2">
      <c r="A112" s="30">
        <f t="shared" si="5"/>
        <v>10</v>
      </c>
      <c r="C112" s="40" t="s">
        <v>46</v>
      </c>
      <c r="D112" s="40" t="s">
        <v>47</v>
      </c>
      <c r="E112" s="10">
        <v>6355.4817730078121</v>
      </c>
      <c r="F112" s="10"/>
      <c r="G112" s="10"/>
      <c r="H112" s="10"/>
      <c r="I112" s="10"/>
    </row>
    <row r="113" spans="1:9" x14ac:dyDescent="0.2">
      <c r="A113" s="30">
        <f t="shared" si="5"/>
        <v>11</v>
      </c>
      <c r="C113" s="40" t="s">
        <v>85</v>
      </c>
      <c r="D113" s="40" t="s">
        <v>87</v>
      </c>
      <c r="E113" s="10">
        <v>9993.5716783572043</v>
      </c>
      <c r="F113" s="10"/>
      <c r="G113" s="10"/>
      <c r="H113" s="10"/>
      <c r="I113" s="10"/>
    </row>
    <row r="114" spans="1:9" x14ac:dyDescent="0.2">
      <c r="A114" s="30">
        <f t="shared" si="5"/>
        <v>12</v>
      </c>
      <c r="C114" s="40" t="s">
        <v>48</v>
      </c>
      <c r="D114" s="40" t="s">
        <v>27</v>
      </c>
      <c r="E114" s="10">
        <v>6252.0247127348784</v>
      </c>
      <c r="F114" s="10"/>
      <c r="G114" s="10"/>
      <c r="H114" s="10"/>
      <c r="I114" s="10"/>
    </row>
    <row r="115" spans="1:9" x14ac:dyDescent="0.2">
      <c r="A115" s="30">
        <f t="shared" si="5"/>
        <v>13</v>
      </c>
      <c r="C115" s="40" t="s">
        <v>49</v>
      </c>
      <c r="D115" s="40" t="s">
        <v>13</v>
      </c>
      <c r="E115" s="10">
        <v>523549.75161686313</v>
      </c>
      <c r="F115" s="10"/>
      <c r="G115" s="10"/>
      <c r="H115" s="10"/>
      <c r="I115" s="10"/>
    </row>
    <row r="116" spans="1:9" x14ac:dyDescent="0.2">
      <c r="A116" s="30">
        <f t="shared" si="5"/>
        <v>14</v>
      </c>
      <c r="C116" s="40" t="s">
        <v>50</v>
      </c>
      <c r="D116" s="40" t="s">
        <v>14</v>
      </c>
      <c r="E116" s="10">
        <v>7537.5084439348811</v>
      </c>
      <c r="F116" s="10"/>
      <c r="G116" s="10"/>
      <c r="H116" s="10"/>
      <c r="I116" s="10"/>
    </row>
    <row r="117" spans="1:9" x14ac:dyDescent="0.2">
      <c r="A117" s="30">
        <f t="shared" si="5"/>
        <v>15</v>
      </c>
      <c r="C117" s="40" t="s">
        <v>51</v>
      </c>
      <c r="D117" s="40" t="s">
        <v>15</v>
      </c>
      <c r="E117" s="10">
        <v>96802.211725020519</v>
      </c>
      <c r="F117" s="10"/>
      <c r="G117" s="10"/>
      <c r="H117" s="10"/>
      <c r="I117" s="10"/>
    </row>
    <row r="118" spans="1:9" x14ac:dyDescent="0.2">
      <c r="A118" s="30">
        <f t="shared" si="5"/>
        <v>16</v>
      </c>
      <c r="C118" s="40" t="s">
        <v>52</v>
      </c>
      <c r="D118" s="40" t="s">
        <v>16</v>
      </c>
      <c r="E118" s="10">
        <v>38258.937636556569</v>
      </c>
      <c r="F118" s="10"/>
      <c r="G118" s="10"/>
      <c r="H118" s="10"/>
      <c r="I118" s="10"/>
    </row>
    <row r="119" spans="1:9" x14ac:dyDescent="0.2">
      <c r="A119" s="30">
        <f t="shared" si="5"/>
        <v>17</v>
      </c>
      <c r="C119" s="40" t="s">
        <v>53</v>
      </c>
      <c r="D119" s="40" t="s">
        <v>17</v>
      </c>
      <c r="E119" s="10">
        <v>1536.18</v>
      </c>
      <c r="F119" s="10"/>
      <c r="G119" s="10"/>
      <c r="H119" s="10"/>
      <c r="I119" s="10"/>
    </row>
    <row r="120" spans="1:9" x14ac:dyDescent="0.2">
      <c r="A120" s="30">
        <f t="shared" si="5"/>
        <v>18</v>
      </c>
      <c r="C120" s="40" t="s">
        <v>56</v>
      </c>
      <c r="D120" s="40" t="s">
        <v>57</v>
      </c>
      <c r="E120" s="10">
        <v>43221.522726278767</v>
      </c>
      <c r="F120" s="10"/>
      <c r="G120" s="10"/>
      <c r="H120" s="10"/>
      <c r="I120" s="10"/>
    </row>
    <row r="121" spans="1:9" x14ac:dyDescent="0.2">
      <c r="A121" s="30">
        <f t="shared" si="5"/>
        <v>19</v>
      </c>
      <c r="C121" s="40" t="s">
        <v>58</v>
      </c>
      <c r="D121" s="40" t="s">
        <v>28</v>
      </c>
      <c r="E121" s="10">
        <v>6535.5719520000002</v>
      </c>
      <c r="F121" s="10"/>
      <c r="G121" s="10"/>
      <c r="H121" s="10"/>
      <c r="I121" s="10"/>
    </row>
    <row r="122" spans="1:9" x14ac:dyDescent="0.2">
      <c r="A122" s="30">
        <f t="shared" si="5"/>
        <v>20</v>
      </c>
      <c r="C122" s="40" t="s">
        <v>59</v>
      </c>
      <c r="D122" s="40" t="s">
        <v>60</v>
      </c>
      <c r="E122" s="10">
        <v>5139.5000000000009</v>
      </c>
      <c r="F122" s="10"/>
      <c r="G122" s="10"/>
      <c r="H122" s="10"/>
      <c r="I122" s="10"/>
    </row>
    <row r="123" spans="1:9" x14ac:dyDescent="0.2">
      <c r="A123" s="30">
        <f t="shared" si="5"/>
        <v>21</v>
      </c>
      <c r="C123" s="40" t="s">
        <v>61</v>
      </c>
      <c r="D123" s="40" t="s">
        <v>62</v>
      </c>
      <c r="E123" s="10">
        <v>4007.3815599999998</v>
      </c>
      <c r="F123" s="10"/>
      <c r="G123" s="10"/>
      <c r="H123" s="10"/>
      <c r="I123" s="10"/>
    </row>
    <row r="124" spans="1:9" x14ac:dyDescent="0.2">
      <c r="A124" s="30">
        <f t="shared" si="5"/>
        <v>22</v>
      </c>
      <c r="C124" s="40" t="s">
        <v>54</v>
      </c>
      <c r="D124" s="40" t="s">
        <v>55</v>
      </c>
      <c r="E124" s="10">
        <v>50986.888255044854</v>
      </c>
      <c r="F124" s="10"/>
      <c r="G124" s="10"/>
      <c r="H124" s="10"/>
      <c r="I124" s="10"/>
    </row>
    <row r="125" spans="1:9" x14ac:dyDescent="0.2">
      <c r="A125" s="30">
        <f t="shared" si="5"/>
        <v>23</v>
      </c>
      <c r="C125" s="40" t="s">
        <v>63</v>
      </c>
      <c r="D125" s="40" t="s">
        <v>18</v>
      </c>
      <c r="E125" s="10">
        <v>1980.143208066864</v>
      </c>
      <c r="F125" s="10"/>
      <c r="G125" s="10"/>
      <c r="H125" s="10"/>
      <c r="I125" s="10"/>
    </row>
    <row r="126" spans="1:9" x14ac:dyDescent="0.2">
      <c r="A126" s="30">
        <f t="shared" si="5"/>
        <v>24</v>
      </c>
      <c r="C126" s="40" t="s">
        <v>64</v>
      </c>
      <c r="D126" s="40" t="s">
        <v>19</v>
      </c>
      <c r="E126" s="10">
        <v>11127.140942250726</v>
      </c>
      <c r="F126" s="10"/>
      <c r="G126" s="10"/>
      <c r="H126" s="10"/>
      <c r="I126" s="10"/>
    </row>
    <row r="127" spans="1:9" x14ac:dyDescent="0.2">
      <c r="A127" s="30">
        <f t="shared" si="5"/>
        <v>25</v>
      </c>
      <c r="C127" s="40" t="s">
        <v>65</v>
      </c>
      <c r="D127" s="40" t="s">
        <v>66</v>
      </c>
      <c r="E127" s="10">
        <v>4103.4675687597655</v>
      </c>
      <c r="F127" s="10"/>
      <c r="G127" s="10"/>
      <c r="H127" s="10"/>
      <c r="I127" s="10"/>
    </row>
    <row r="128" spans="1:9" x14ac:dyDescent="0.2">
      <c r="A128" s="30">
        <f t="shared" si="5"/>
        <v>26</v>
      </c>
      <c r="C128" s="40" t="s">
        <v>67</v>
      </c>
      <c r="D128" s="40" t="s">
        <v>68</v>
      </c>
      <c r="E128" s="10">
        <v>13717.911706841351</v>
      </c>
      <c r="F128" s="10"/>
      <c r="G128" s="10"/>
      <c r="H128" s="10"/>
      <c r="I128" s="10"/>
    </row>
    <row r="129" spans="1:9" x14ac:dyDescent="0.2">
      <c r="A129" s="30">
        <f t="shared" si="5"/>
        <v>27</v>
      </c>
      <c r="C129" s="40" t="s">
        <v>69</v>
      </c>
      <c r="D129" s="40" t="s">
        <v>70</v>
      </c>
      <c r="E129" s="10">
        <v>38184.929272070309</v>
      </c>
      <c r="F129" s="10"/>
      <c r="G129" s="10"/>
      <c r="H129" s="10"/>
      <c r="I129" s="10"/>
    </row>
    <row r="130" spans="1:9" x14ac:dyDescent="0.2">
      <c r="A130" s="30">
        <f t="shared" si="5"/>
        <v>28</v>
      </c>
      <c r="C130" s="40" t="s">
        <v>88</v>
      </c>
      <c r="D130" s="40" t="s">
        <v>89</v>
      </c>
      <c r="E130" s="10">
        <v>17392.750501961833</v>
      </c>
      <c r="F130" s="10"/>
      <c r="G130" s="10"/>
      <c r="H130" s="49" t="str">
        <f>I96</f>
        <v>PAGE 39 OF 40</v>
      </c>
      <c r="I130" s="49" t="str">
        <f>I95</f>
        <v>Supplemental Attachment 1</v>
      </c>
    </row>
    <row r="131" spans="1:9" x14ac:dyDescent="0.2">
      <c r="A131" s="30">
        <f t="shared" si="5"/>
        <v>29</v>
      </c>
      <c r="C131" s="40" t="s">
        <v>71</v>
      </c>
      <c r="D131" s="40" t="s">
        <v>20</v>
      </c>
      <c r="E131" s="10">
        <v>99327.929844545739</v>
      </c>
      <c r="F131" s="10"/>
      <c r="G131" s="10"/>
      <c r="H131" s="49"/>
      <c r="I131" s="49"/>
    </row>
    <row r="132" spans="1:9" x14ac:dyDescent="0.2">
      <c r="A132" s="30">
        <f t="shared" si="5"/>
        <v>30</v>
      </c>
      <c r="C132" s="40" t="s">
        <v>72</v>
      </c>
      <c r="D132" s="40" t="s">
        <v>90</v>
      </c>
      <c r="E132" s="10">
        <v>9634.8855251028162</v>
      </c>
      <c r="F132" s="10"/>
      <c r="G132" s="10"/>
      <c r="H132" s="49"/>
      <c r="I132" s="49"/>
    </row>
    <row r="133" spans="1:9" x14ac:dyDescent="0.2">
      <c r="A133" s="30">
        <f t="shared" si="5"/>
        <v>31</v>
      </c>
      <c r="C133" s="40" t="s">
        <v>131</v>
      </c>
      <c r="D133" s="40" t="s">
        <v>132</v>
      </c>
      <c r="E133" s="10">
        <v>54.538847999999994</v>
      </c>
      <c r="F133" s="10"/>
      <c r="G133" s="10"/>
      <c r="H133" s="49"/>
      <c r="I133" s="49"/>
    </row>
    <row r="134" spans="1:9" x14ac:dyDescent="0.2">
      <c r="E134" s="15"/>
      <c r="F134" s="15"/>
      <c r="G134" s="15"/>
      <c r="H134" s="49"/>
      <c r="I134" s="49"/>
    </row>
    <row r="135" spans="1:9" x14ac:dyDescent="0.2">
      <c r="A135" s="30">
        <f>A133+1</f>
        <v>32</v>
      </c>
      <c r="D135" s="30" t="s">
        <v>5</v>
      </c>
      <c r="E135" s="12">
        <f t="shared" ref="E135" si="6">SUM(E103:E134)</f>
        <v>2878275.3923822003</v>
      </c>
      <c r="F135" s="12"/>
      <c r="G135" s="15"/>
      <c r="H135" s="49"/>
      <c r="I135" s="49"/>
    </row>
    <row r="136" spans="1:9" x14ac:dyDescent="0.2">
      <c r="E136" s="12"/>
      <c r="F136" s="12"/>
      <c r="G136" s="15"/>
      <c r="H136" s="49"/>
      <c r="I136" s="49"/>
    </row>
    <row r="137" spans="1:9" x14ac:dyDescent="0.2">
      <c r="E137" s="12"/>
      <c r="F137" s="12"/>
      <c r="G137" s="15"/>
      <c r="H137" s="49"/>
      <c r="I137" s="49"/>
    </row>
    <row r="138" spans="1:9" x14ac:dyDescent="0.2">
      <c r="E138" s="12"/>
      <c r="F138" s="12"/>
      <c r="G138" s="15"/>
      <c r="H138" s="49"/>
      <c r="I138" s="49"/>
    </row>
    <row r="139" spans="1:9" ht="64.5" customHeight="1" x14ac:dyDescent="0.2">
      <c r="E139" s="44"/>
      <c r="F139" s="44"/>
      <c r="G139" s="44"/>
      <c r="H139" s="49"/>
      <c r="I139" s="49"/>
    </row>
    <row r="140" spans="1:9" ht="14.25" customHeight="1" x14ac:dyDescent="0.2">
      <c r="A140" s="30" t="str">
        <f>A1</f>
        <v>EL PASO ELECTRIC COMPANY</v>
      </c>
      <c r="I140" s="26" t="str">
        <f>I1</f>
        <v>SOAH Docket No. 473-21-2606</v>
      </c>
    </row>
    <row r="141" spans="1:9" ht="14.25" customHeight="1" x14ac:dyDescent="0.2">
      <c r="A141" s="30" t="str">
        <f>A2</f>
        <v>UNADJUSTED DATA BY RATE CLASS</v>
      </c>
      <c r="I141" s="26" t="str">
        <f>I2</f>
        <v>PUC Docket No. 52195</v>
      </c>
    </row>
    <row r="142" spans="1:9" ht="14.25" customHeight="1" x14ac:dyDescent="0.2">
      <c r="A142" s="30" t="str">
        <f>A3</f>
        <v>FOR THE YEAR ENDED DECEMBER 31, 2019</v>
      </c>
      <c r="I142" s="26" t="str">
        <f>I3</f>
        <v>OPUC's 1st, Q. No. OPUC 1-5</v>
      </c>
    </row>
    <row r="143" spans="1:9" ht="14.25" customHeight="1" x14ac:dyDescent="0.2">
      <c r="I143" s="26" t="str">
        <f>I4</f>
        <v>Supplemental Attachment 1</v>
      </c>
    </row>
    <row r="144" spans="1:9" ht="14.25" customHeight="1" x14ac:dyDescent="0.2">
      <c r="I144" s="31" t="s">
        <v>228</v>
      </c>
    </row>
    <row r="145" spans="1:9" ht="14.25" customHeight="1" x14ac:dyDescent="0.2"/>
    <row r="146" spans="1:9" ht="14.25" customHeight="1" x14ac:dyDescent="0.2">
      <c r="C146" s="32" t="s">
        <v>2</v>
      </c>
      <c r="D146" s="32" t="s">
        <v>7</v>
      </c>
      <c r="E146" s="31" t="s">
        <v>8</v>
      </c>
      <c r="F146" s="31"/>
      <c r="G146" s="32"/>
      <c r="H146" s="32"/>
      <c r="I146" s="32"/>
    </row>
    <row r="147" spans="1:9" ht="14.25" customHeight="1" x14ac:dyDescent="0.2"/>
    <row r="148" spans="1:9" ht="14.25" customHeight="1" x14ac:dyDescent="0.2">
      <c r="A148" s="33" t="s">
        <v>0</v>
      </c>
      <c r="B148" s="33"/>
      <c r="C148" s="30" t="s">
        <v>9</v>
      </c>
      <c r="D148" s="32" t="s">
        <v>127</v>
      </c>
      <c r="E148" s="31"/>
      <c r="F148" s="31"/>
      <c r="G148" s="32"/>
      <c r="H148" s="32"/>
      <c r="I148" s="32"/>
    </row>
    <row r="149" spans="1:9" ht="14.25" customHeight="1" x14ac:dyDescent="0.2">
      <c r="A149" s="34" t="s">
        <v>1</v>
      </c>
      <c r="B149" s="34"/>
      <c r="C149" s="35" t="s">
        <v>10</v>
      </c>
      <c r="D149" s="36" t="s">
        <v>25</v>
      </c>
      <c r="E149" s="37">
        <f>E$10</f>
        <v>2019</v>
      </c>
      <c r="F149" s="37"/>
      <c r="G149" s="38"/>
      <c r="H149" s="38"/>
      <c r="I149" s="38"/>
    </row>
    <row r="151" spans="1:9" x14ac:dyDescent="0.2">
      <c r="A151" s="30">
        <f>A150+1</f>
        <v>1</v>
      </c>
      <c r="C151" s="30" t="s">
        <v>91</v>
      </c>
      <c r="D151" s="30" t="s">
        <v>26</v>
      </c>
      <c r="E151" s="10">
        <v>425593.67706762365</v>
      </c>
      <c r="F151" s="10"/>
      <c r="G151" s="10"/>
      <c r="H151" s="10"/>
      <c r="I151" s="10"/>
    </row>
    <row r="152" spans="1:9" x14ac:dyDescent="0.2">
      <c r="A152" s="30">
        <f t="shared" ref="A152:A169" si="7">A151+1</f>
        <v>2</v>
      </c>
      <c r="C152" s="30" t="s">
        <v>86</v>
      </c>
      <c r="D152" s="40" t="s">
        <v>102</v>
      </c>
      <c r="E152" s="10">
        <v>78873.181259052202</v>
      </c>
      <c r="F152" s="10"/>
      <c r="G152" s="10"/>
      <c r="H152" s="10"/>
      <c r="I152" s="10"/>
    </row>
    <row r="153" spans="1:9" x14ac:dyDescent="0.2">
      <c r="A153" s="30">
        <f>A152+1</f>
        <v>3</v>
      </c>
      <c r="C153" s="30" t="s">
        <v>73</v>
      </c>
      <c r="D153" s="30" t="s">
        <v>13</v>
      </c>
      <c r="E153" s="10">
        <v>85718.686926409195</v>
      </c>
      <c r="F153" s="10"/>
      <c r="G153" s="10"/>
      <c r="H153" s="10"/>
      <c r="I153" s="10"/>
    </row>
    <row r="154" spans="1:9" x14ac:dyDescent="0.2">
      <c r="A154" s="30">
        <f t="shared" si="7"/>
        <v>4</v>
      </c>
      <c r="C154" s="30" t="s">
        <v>74</v>
      </c>
      <c r="D154" s="30" t="s">
        <v>14</v>
      </c>
      <c r="E154" s="10">
        <v>8494.5216317557733</v>
      </c>
      <c r="F154" s="10"/>
      <c r="G154" s="10"/>
      <c r="H154" s="10"/>
      <c r="I154" s="10"/>
    </row>
    <row r="155" spans="1:9" x14ac:dyDescent="0.2">
      <c r="A155" s="30">
        <f t="shared" si="7"/>
        <v>5</v>
      </c>
      <c r="C155" s="30" t="s">
        <v>92</v>
      </c>
      <c r="D155" s="30" t="s">
        <v>27</v>
      </c>
      <c r="E155" s="10">
        <v>33453.858964352738</v>
      </c>
      <c r="F155" s="10"/>
      <c r="G155" s="10"/>
      <c r="H155" s="10"/>
      <c r="I155" s="10"/>
    </row>
    <row r="156" spans="1:9" x14ac:dyDescent="0.2">
      <c r="A156" s="30">
        <f t="shared" si="7"/>
        <v>6</v>
      </c>
      <c r="C156" s="30" t="s">
        <v>93</v>
      </c>
      <c r="D156" s="30" t="s">
        <v>20</v>
      </c>
      <c r="E156" s="10">
        <v>26392.256167204876</v>
      </c>
      <c r="F156" s="10"/>
      <c r="G156" s="10"/>
      <c r="H156" s="10"/>
      <c r="I156" s="10"/>
    </row>
    <row r="157" spans="1:9" x14ac:dyDescent="0.2">
      <c r="A157" s="30">
        <f t="shared" si="7"/>
        <v>7</v>
      </c>
      <c r="C157" s="30" t="s">
        <v>75</v>
      </c>
      <c r="D157" s="30" t="s">
        <v>21</v>
      </c>
      <c r="E157" s="10">
        <v>8736.1570218988054</v>
      </c>
      <c r="F157" s="10"/>
      <c r="G157" s="10"/>
      <c r="H157" s="10"/>
      <c r="I157" s="10"/>
    </row>
    <row r="158" spans="1:9" x14ac:dyDescent="0.2">
      <c r="A158" s="30">
        <f t="shared" si="7"/>
        <v>8</v>
      </c>
      <c r="C158" s="30" t="s">
        <v>76</v>
      </c>
      <c r="D158" s="30" t="s">
        <v>22</v>
      </c>
      <c r="E158" s="10">
        <v>1445.7571693013369</v>
      </c>
      <c r="F158" s="10"/>
      <c r="G158" s="10"/>
      <c r="H158" s="10"/>
      <c r="I158" s="10"/>
    </row>
    <row r="159" spans="1:9" x14ac:dyDescent="0.2">
      <c r="A159" s="30">
        <f t="shared" si="7"/>
        <v>9</v>
      </c>
      <c r="C159" s="30" t="s">
        <v>77</v>
      </c>
      <c r="D159" s="30" t="s">
        <v>15</v>
      </c>
      <c r="E159" s="10">
        <v>17061.28025941876</v>
      </c>
      <c r="F159" s="10"/>
      <c r="G159" s="10"/>
      <c r="H159" s="10"/>
      <c r="I159" s="10"/>
    </row>
    <row r="160" spans="1:9" x14ac:dyDescent="0.2">
      <c r="A160" s="30">
        <f t="shared" si="7"/>
        <v>10</v>
      </c>
      <c r="C160" s="30" t="s">
        <v>78</v>
      </c>
      <c r="D160" s="30" t="s">
        <v>16</v>
      </c>
      <c r="E160" s="10">
        <v>14450.680230880738</v>
      </c>
      <c r="F160" s="10"/>
      <c r="G160" s="10"/>
      <c r="H160" s="10"/>
      <c r="I160" s="10"/>
    </row>
    <row r="161" spans="1:9" x14ac:dyDescent="0.2">
      <c r="A161" s="30">
        <f t="shared" si="7"/>
        <v>11</v>
      </c>
      <c r="C161" s="30" t="s">
        <v>79</v>
      </c>
      <c r="D161" s="30" t="s">
        <v>80</v>
      </c>
      <c r="E161" s="10">
        <v>12143.945310919189</v>
      </c>
      <c r="F161" s="10"/>
      <c r="G161" s="10"/>
      <c r="H161" s="10"/>
      <c r="I161" s="10"/>
    </row>
    <row r="162" spans="1:9" x14ac:dyDescent="0.2">
      <c r="A162" s="30">
        <f t="shared" si="7"/>
        <v>12</v>
      </c>
      <c r="C162" s="30" t="s">
        <v>133</v>
      </c>
      <c r="D162" s="30" t="s">
        <v>135</v>
      </c>
      <c r="E162" s="10">
        <v>2728.2556799999998</v>
      </c>
      <c r="F162" s="10"/>
      <c r="G162" s="10"/>
      <c r="H162" s="10"/>
      <c r="I162" s="10"/>
    </row>
    <row r="163" spans="1:9" x14ac:dyDescent="0.2">
      <c r="A163" s="30">
        <f t="shared" si="7"/>
        <v>13</v>
      </c>
      <c r="C163" s="30" t="s">
        <v>81</v>
      </c>
      <c r="D163" s="30" t="s">
        <v>82</v>
      </c>
      <c r="E163" s="10">
        <v>17294.773041158554</v>
      </c>
      <c r="F163" s="10"/>
      <c r="G163" s="10"/>
      <c r="H163" s="10"/>
      <c r="I163" s="10"/>
    </row>
    <row r="164" spans="1:9" x14ac:dyDescent="0.2">
      <c r="A164" s="30">
        <f t="shared" si="7"/>
        <v>14</v>
      </c>
      <c r="C164" s="30" t="s">
        <v>94</v>
      </c>
      <c r="D164" s="30" t="s">
        <v>31</v>
      </c>
      <c r="E164" s="10">
        <v>450.60991767999997</v>
      </c>
      <c r="F164" s="10"/>
      <c r="G164" s="10"/>
      <c r="H164" s="10"/>
      <c r="I164" s="10"/>
    </row>
    <row r="165" spans="1:9" x14ac:dyDescent="0.2">
      <c r="A165" s="30">
        <f t="shared" si="7"/>
        <v>15</v>
      </c>
      <c r="C165" s="30" t="s">
        <v>95</v>
      </c>
      <c r="D165" s="30" t="s">
        <v>28</v>
      </c>
      <c r="E165" s="10">
        <v>1303.4600711599999</v>
      </c>
      <c r="F165" s="10"/>
      <c r="G165" s="10"/>
      <c r="H165" s="10"/>
      <c r="I165" s="10"/>
    </row>
    <row r="166" spans="1:9" x14ac:dyDescent="0.2">
      <c r="A166" s="30">
        <f t="shared" si="7"/>
        <v>16</v>
      </c>
      <c r="C166" s="30" t="s">
        <v>96</v>
      </c>
      <c r="D166" s="30" t="s">
        <v>29</v>
      </c>
      <c r="E166" s="10">
        <v>13379.4590178818</v>
      </c>
      <c r="F166" s="10"/>
      <c r="G166" s="10"/>
      <c r="H166" s="10"/>
      <c r="I166" s="10"/>
    </row>
    <row r="167" spans="1:9" x14ac:dyDescent="0.2">
      <c r="A167" s="30">
        <f t="shared" si="7"/>
        <v>17</v>
      </c>
      <c r="C167" s="30" t="s">
        <v>97</v>
      </c>
      <c r="D167" s="30" t="s">
        <v>11</v>
      </c>
      <c r="E167" s="10">
        <v>1635.6356182264424</v>
      </c>
      <c r="F167" s="10"/>
      <c r="G167" s="10"/>
      <c r="H167" s="10"/>
      <c r="I167" s="10"/>
    </row>
    <row r="168" spans="1:9" x14ac:dyDescent="0.2">
      <c r="A168" s="30">
        <f t="shared" si="7"/>
        <v>18</v>
      </c>
      <c r="C168" s="30" t="s">
        <v>98</v>
      </c>
      <c r="D168" s="30" t="s">
        <v>30</v>
      </c>
      <c r="E168" s="10">
        <v>10679.760401965332</v>
      </c>
      <c r="F168" s="10"/>
      <c r="G168" s="10"/>
      <c r="H168" s="10"/>
      <c r="I168" s="10"/>
    </row>
    <row r="169" spans="1:9" x14ac:dyDescent="0.2">
      <c r="A169" s="30">
        <f t="shared" si="7"/>
        <v>19</v>
      </c>
      <c r="C169" s="30" t="s">
        <v>83</v>
      </c>
      <c r="D169" s="30" t="s">
        <v>23</v>
      </c>
      <c r="E169" s="10">
        <v>2259.3397522399546</v>
      </c>
      <c r="F169" s="10"/>
      <c r="G169" s="10"/>
      <c r="H169" s="10"/>
      <c r="I169" s="10"/>
    </row>
    <row r="170" spans="1:9" x14ac:dyDescent="0.2">
      <c r="E170" s="35"/>
      <c r="F170" s="35"/>
      <c r="G170" s="35"/>
      <c r="H170" s="35"/>
      <c r="I170" s="35"/>
    </row>
    <row r="171" spans="1:9" x14ac:dyDescent="0.2">
      <c r="A171" s="30">
        <f>A169+1</f>
        <v>20</v>
      </c>
      <c r="D171" s="30" t="s">
        <v>6</v>
      </c>
      <c r="E171" s="12">
        <f t="shared" ref="E171" si="8">SUM(E151:E170)</f>
        <v>762095.2955091293</v>
      </c>
      <c r="F171" s="12"/>
      <c r="G171" s="15"/>
      <c r="H171" s="15"/>
      <c r="I171" s="15"/>
    </row>
    <row r="172" spans="1:9" x14ac:dyDescent="0.2">
      <c r="E172" s="15"/>
      <c r="F172" s="15"/>
      <c r="G172" s="24"/>
      <c r="H172" s="24"/>
      <c r="I172" s="24"/>
    </row>
    <row r="173" spans="1:9" ht="15.6" customHeight="1" x14ac:dyDescent="0.2">
      <c r="D173" s="43" t="s">
        <v>128</v>
      </c>
      <c r="E173" s="10"/>
      <c r="F173" s="10"/>
      <c r="G173" s="10"/>
      <c r="H173" s="46" t="str">
        <f>I144</f>
        <v>PAGE 40 OF 40</v>
      </c>
      <c r="I173" s="47" t="str">
        <f>I143</f>
        <v>Supplemental Attachment 1</v>
      </c>
    </row>
    <row r="174" spans="1:9" x14ac:dyDescent="0.2">
      <c r="A174" s="30">
        <f>A171+1</f>
        <v>21</v>
      </c>
      <c r="C174" s="30" t="s">
        <v>99</v>
      </c>
      <c r="D174" s="30" t="s">
        <v>3</v>
      </c>
      <c r="E174" s="10">
        <v>6472.0697105712889</v>
      </c>
      <c r="F174" s="10"/>
      <c r="G174" s="10"/>
      <c r="H174" s="46"/>
      <c r="I174" s="47"/>
    </row>
    <row r="175" spans="1:9" x14ac:dyDescent="0.2">
      <c r="A175" s="30">
        <f>(A174+1)</f>
        <v>22</v>
      </c>
      <c r="C175" s="30" t="s">
        <v>100</v>
      </c>
      <c r="D175" s="30" t="s">
        <v>4</v>
      </c>
      <c r="E175" s="10">
        <v>10028.18304</v>
      </c>
      <c r="F175" s="10"/>
      <c r="G175" s="15"/>
      <c r="H175" s="46"/>
      <c r="I175" s="47"/>
    </row>
    <row r="176" spans="1:9" ht="14.1" customHeight="1" x14ac:dyDescent="0.2">
      <c r="E176" s="15"/>
      <c r="F176" s="15"/>
      <c r="G176" s="15"/>
      <c r="H176" s="46"/>
      <c r="I176" s="47"/>
    </row>
    <row r="177" spans="1:9" ht="14.25" customHeight="1" x14ac:dyDescent="0.2">
      <c r="A177" s="30">
        <f>A175+1</f>
        <v>23</v>
      </c>
      <c r="D177" s="30" t="s">
        <v>84</v>
      </c>
      <c r="E177" s="15">
        <f>SUM(E174:E176)</f>
        <v>16500.25275057129</v>
      </c>
      <c r="F177" s="15"/>
      <c r="G177" s="15"/>
      <c r="H177" s="46"/>
      <c r="I177" s="47"/>
    </row>
    <row r="178" spans="1:9" x14ac:dyDescent="0.2">
      <c r="E178" s="15"/>
      <c r="F178" s="15"/>
      <c r="G178" s="10"/>
      <c r="H178" s="46"/>
      <c r="I178" s="47"/>
    </row>
    <row r="179" spans="1:9" x14ac:dyDescent="0.2">
      <c r="D179" s="43" t="s">
        <v>33</v>
      </c>
      <c r="E179" s="12"/>
      <c r="F179" s="12"/>
      <c r="G179" s="12"/>
      <c r="H179" s="46"/>
      <c r="I179" s="47"/>
    </row>
    <row r="180" spans="1:9" x14ac:dyDescent="0.2">
      <c r="A180" s="30">
        <f>(A177+1)</f>
        <v>24</v>
      </c>
      <c r="D180" s="30" t="s">
        <v>24</v>
      </c>
      <c r="E180" s="12">
        <f t="shared" ref="E180" si="9">E177+E171+E135</f>
        <v>3656870.940641901</v>
      </c>
      <c r="F180" s="12"/>
      <c r="G180" s="12"/>
      <c r="H180" s="46"/>
      <c r="I180" s="47"/>
    </row>
    <row r="181" spans="1:9" x14ac:dyDescent="0.2">
      <c r="E181" s="12"/>
      <c r="F181" s="12"/>
      <c r="G181" s="12"/>
      <c r="H181" s="46"/>
      <c r="I181" s="47"/>
    </row>
    <row r="182" spans="1:9" ht="64.5" customHeight="1" x14ac:dyDescent="0.2">
      <c r="D182" s="40"/>
      <c r="E182" s="12"/>
      <c r="F182" s="12"/>
      <c r="G182" s="12"/>
      <c r="H182" s="46"/>
      <c r="I182" s="47"/>
    </row>
    <row r="183" spans="1:9" x14ac:dyDescent="0.2">
      <c r="D183" s="42"/>
      <c r="E183" s="10"/>
      <c r="F183" s="10"/>
      <c r="G183" s="10"/>
      <c r="H183" s="45"/>
      <c r="I183" s="45"/>
    </row>
    <row r="184" spans="1:9" x14ac:dyDescent="0.2">
      <c r="D184" s="42"/>
      <c r="E184" s="10"/>
      <c r="F184" s="10"/>
      <c r="G184" s="10"/>
      <c r="H184" s="45"/>
      <c r="I184" s="45"/>
    </row>
    <row r="185" spans="1:9" x14ac:dyDescent="0.2">
      <c r="D185" s="42"/>
      <c r="E185" s="10"/>
      <c r="F185" s="10"/>
      <c r="G185" s="10"/>
      <c r="H185" s="10"/>
      <c r="I185" s="10"/>
    </row>
    <row r="186" spans="1:9" s="16" customFormat="1" x14ac:dyDescent="0.2">
      <c r="E186" s="31"/>
      <c r="F186" s="31"/>
      <c r="G186" s="31"/>
      <c r="H186" s="31"/>
      <c r="I186" s="31"/>
    </row>
    <row r="187" spans="1:9" s="16" customFormat="1" x14ac:dyDescent="0.2">
      <c r="E187" s="31"/>
      <c r="F187" s="31"/>
      <c r="G187" s="31"/>
      <c r="H187" s="31"/>
      <c r="I187" s="31"/>
    </row>
    <row r="188" spans="1:9" s="16" customFormat="1" x14ac:dyDescent="0.2">
      <c r="E188" s="31"/>
      <c r="F188" s="31"/>
      <c r="G188" s="31"/>
      <c r="H188" s="31"/>
      <c r="I188" s="31"/>
    </row>
    <row r="189" spans="1:9" s="16" customFormat="1" x14ac:dyDescent="0.2">
      <c r="E189" s="31"/>
      <c r="F189" s="31"/>
      <c r="G189" s="31"/>
      <c r="H189" s="31"/>
      <c r="I189" s="31"/>
    </row>
    <row r="237" spans="3:9" x14ac:dyDescent="0.2">
      <c r="C237" s="40"/>
      <c r="D237" s="40"/>
      <c r="E237" s="10"/>
      <c r="F237" s="10"/>
      <c r="G237" s="10"/>
      <c r="H237" s="10"/>
      <c r="I237" s="10"/>
    </row>
    <row r="286" spans="3:9" x14ac:dyDescent="0.2">
      <c r="C286" s="40"/>
      <c r="D286" s="40"/>
      <c r="E286" s="10"/>
      <c r="F286" s="10"/>
      <c r="G286" s="10"/>
      <c r="H286" s="10"/>
      <c r="I286" s="10"/>
    </row>
    <row r="287" spans="3:9" x14ac:dyDescent="0.2">
      <c r="C287" s="40"/>
      <c r="D287" s="40"/>
      <c r="E287" s="10"/>
      <c r="F287" s="10"/>
      <c r="G287" s="10"/>
      <c r="H287" s="10"/>
      <c r="I287" s="10"/>
    </row>
  </sheetData>
  <mergeCells count="8">
    <mergeCell ref="H130:H139"/>
    <mergeCell ref="I130:I139"/>
    <mergeCell ref="H173:H182"/>
    <mergeCell ref="I173:I182"/>
    <mergeCell ref="H39:H48"/>
    <mergeCell ref="I39:I48"/>
    <mergeCell ref="H82:H91"/>
    <mergeCell ref="I82:I91"/>
  </mergeCells>
  <printOptions horizontalCentered="1"/>
  <pageMargins left="0.75" right="0.75" top="1.25" bottom="0.75" header="0.3" footer="0.3"/>
  <pageSetup scale="65" fitToHeight="2" pageOrder="overThenDown" orientation="portrait" r:id="rId1"/>
  <rowBreaks count="3" manualBreakCount="3">
    <brk id="48" max="25" man="1"/>
    <brk id="91" max="25" man="1"/>
    <brk id="139" max="2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honeticPr fontId="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20</vt:i4>
      </vt:variant>
    </vt:vector>
  </HeadingPairs>
  <TitlesOfParts>
    <vt:vector size="30" baseType="lpstr"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'2010'!Print_Area</vt:lpstr>
      <vt:lpstr>'2011'!Print_Area</vt:lpstr>
      <vt:lpstr>'2012'!Print_Area</vt:lpstr>
      <vt:lpstr>'2013'!Print_Area</vt:lpstr>
      <vt:lpstr>'2014'!Print_Area</vt:lpstr>
      <vt:lpstr>'2015'!Print_Area</vt:lpstr>
      <vt:lpstr>'2016'!Print_Area</vt:lpstr>
      <vt:lpstr>'2017'!Print_Area</vt:lpstr>
      <vt:lpstr>'2018'!Print_Area</vt:lpstr>
      <vt:lpstr>'2019'!Print_Area</vt:lpstr>
      <vt:lpstr>'2010'!Print_Titles</vt:lpstr>
      <vt:lpstr>'2011'!Print_Titles</vt:lpstr>
      <vt:lpstr>'2012'!Print_Titles</vt:lpstr>
      <vt:lpstr>'2013'!Print_Titles</vt:lpstr>
      <vt:lpstr>'2014'!Print_Titles</vt:lpstr>
      <vt:lpstr>'2015'!Print_Titles</vt:lpstr>
      <vt:lpstr>'2016'!Print_Titles</vt:lpstr>
      <vt:lpstr>'2017'!Print_Titles</vt:lpstr>
      <vt:lpstr>'2018'!Print_Titles</vt:lpstr>
      <vt:lpstr>'2019'!Print_Titles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2017-02-06T23:24:20Z</dcterms:created>
  <dcterms:modified xsi:type="dcterms:W3CDTF">2021-08-03T16:09:22Z</dcterms:modified>
</cp:coreProperties>
</file>